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0_ncr:100000_{DC700144-7A97-405D-9926-74AF53532E60}" xr6:coauthVersionLast="31" xr6:coauthVersionMax="31" xr10:uidLastSave="{00000000-0000-0000-0000-000000000000}"/>
  <bookViews>
    <workbookView xWindow="-120" yWindow="-120" windowWidth="20730" windowHeight="1116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  <sheet name="Item 15" sheetId="33" r:id="rId16"/>
    <sheet name="Item 16" sheetId="31" r:id="rId17"/>
    <sheet name="Item 17" sheetId="34" r:id="rId18"/>
    <sheet name="Item 18" sheetId="35" r:id="rId19"/>
    <sheet name="Item 19" sheetId="38" r:id="rId20"/>
    <sheet name="Item 20" sheetId="36" r:id="rId21"/>
    <sheet name="Item 21" sheetId="37" r:id="rId22"/>
    <sheet name="Item 22" sheetId="39" r:id="rId23"/>
  </sheets>
  <externalReferences>
    <externalReference r:id="rId24"/>
  </externalReference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9" l="1"/>
  <c r="D23" i="39"/>
  <c r="D380" i="39"/>
  <c r="D346" i="39"/>
  <c r="D21" i="39"/>
  <c r="D15" i="39"/>
  <c r="D30" i="39"/>
  <c r="D13" i="39"/>
  <c r="D78" i="39"/>
  <c r="D326" i="39"/>
  <c r="D18" i="39"/>
  <c r="D99" i="39"/>
  <c r="D86" i="39"/>
  <c r="D80" i="39"/>
  <c r="D83" i="39"/>
  <c r="D84" i="39"/>
  <c r="D101" i="39"/>
  <c r="D45" i="39"/>
  <c r="D102" i="39"/>
  <c r="D97" i="39"/>
  <c r="D69" i="39"/>
  <c r="D85" i="39"/>
  <c r="D123" i="39"/>
  <c r="D321" i="39"/>
  <c r="D29" i="39"/>
  <c r="D89" i="39"/>
  <c r="D54" i="39"/>
  <c r="D116" i="39"/>
  <c r="D122" i="39"/>
  <c r="D136" i="39"/>
  <c r="D59" i="39"/>
  <c r="D93" i="39"/>
  <c r="D73" i="39"/>
  <c r="D115" i="39"/>
  <c r="D46" i="39"/>
  <c r="D281" i="39"/>
  <c r="D87" i="39"/>
  <c r="D38" i="39"/>
  <c r="D160" i="39"/>
  <c r="D212" i="39"/>
  <c r="D57" i="39"/>
  <c r="D43" i="39"/>
  <c r="D68" i="39"/>
  <c r="D70" i="39"/>
  <c r="D205" i="39"/>
  <c r="D124" i="39"/>
  <c r="D103" i="39"/>
  <c r="D98" i="39"/>
  <c r="D202" i="39"/>
  <c r="D79" i="39"/>
  <c r="D204" i="39"/>
  <c r="D287" i="39"/>
  <c r="D81" i="39"/>
  <c r="D104" i="39"/>
  <c r="D126" i="39"/>
  <c r="D203" i="39"/>
  <c r="D168" i="39"/>
  <c r="D282" i="39"/>
  <c r="D130" i="39"/>
  <c r="D40" i="39"/>
  <c r="D64" i="39"/>
  <c r="D218" i="39"/>
  <c r="D215" i="39"/>
  <c r="D175" i="39"/>
  <c r="D53" i="39"/>
  <c r="D105" i="39"/>
  <c r="D36" i="39"/>
  <c r="D106" i="39"/>
  <c r="D288" i="39"/>
  <c r="D107" i="39"/>
  <c r="D108" i="39"/>
  <c r="D125" i="39"/>
  <c r="D278" i="39"/>
  <c r="D219" i="39"/>
  <c r="D277" i="39"/>
  <c r="D66" i="39"/>
  <c r="D216" i="39"/>
  <c r="D221" i="39"/>
  <c r="D50" i="39"/>
  <c r="D220" i="39"/>
  <c r="D217" i="39"/>
  <c r="D213" i="39"/>
  <c r="D114" i="39"/>
  <c r="D71" i="39"/>
  <c r="D56" i="39"/>
  <c r="D51" i="39"/>
  <c r="D28" i="39"/>
  <c r="D92" i="39"/>
  <c r="D44" i="39"/>
  <c r="D129" i="39"/>
  <c r="D63" i="39"/>
  <c r="D109" i="39"/>
  <c r="D60" i="39"/>
  <c r="D26" i="39"/>
  <c r="D110" i="39"/>
  <c r="D214" i="39"/>
  <c r="D14" i="39"/>
  <c r="D289" i="39"/>
  <c r="D25" i="39"/>
  <c r="D322" i="39"/>
  <c r="D58" i="39"/>
  <c r="D65" i="39"/>
  <c r="D47" i="39"/>
  <c r="D72" i="39"/>
  <c r="D117" i="39"/>
  <c r="D94" i="39"/>
  <c r="D48" i="39"/>
  <c r="D74" i="39"/>
  <c r="D111" i="39"/>
  <c r="D77" i="39"/>
  <c r="D75" i="39"/>
  <c r="D279" i="39"/>
  <c r="D82" i="39"/>
  <c r="D280" i="39"/>
  <c r="D100" i="39"/>
  <c r="D96" i="39"/>
  <c r="D91" i="39"/>
  <c r="D127" i="39"/>
  <c r="D95" i="39"/>
  <c r="D88" i="39"/>
  <c r="D347" i="39"/>
  <c r="D376" i="39"/>
  <c r="D348" i="39"/>
  <c r="D377" i="39"/>
  <c r="D349" i="39"/>
  <c r="D350" i="39"/>
  <c r="D351" i="39"/>
  <c r="D378" i="39"/>
  <c r="D379" i="39"/>
  <c r="D352" i="39"/>
  <c r="D353" i="39"/>
  <c r="D354" i="39"/>
  <c r="D355" i="39"/>
  <c r="D356" i="39"/>
  <c r="D357" i="39"/>
  <c r="D358" i="39"/>
  <c r="D118" i="39"/>
  <c r="D119" i="39"/>
  <c r="D296" i="39"/>
  <c r="D120" i="39"/>
  <c r="D359" i="39"/>
  <c r="D360" i="39"/>
  <c r="D361" i="39"/>
  <c r="D362" i="39"/>
  <c r="D363" i="39"/>
  <c r="D364" i="39"/>
  <c r="D365" i="39"/>
  <c r="D366" i="39"/>
  <c r="D367" i="39"/>
  <c r="D368" i="39"/>
  <c r="D369" i="39"/>
  <c r="D370" i="39"/>
  <c r="D371" i="39"/>
  <c r="D372" i="39"/>
  <c r="D373" i="39"/>
  <c r="D374" i="39"/>
  <c r="D375" i="39"/>
  <c r="D165" i="39"/>
  <c r="D19" i="39"/>
  <c r="D17" i="39"/>
  <c r="D24" i="39"/>
  <c r="D16" i="39"/>
  <c r="D20" i="39"/>
  <c r="D27" i="39"/>
  <c r="D140" i="39"/>
  <c r="D305" i="39"/>
  <c r="D297" i="39"/>
  <c r="D306" i="39"/>
  <c r="D283" i="39"/>
  <c r="D169" i="39"/>
  <c r="D141" i="39"/>
  <c r="D137" i="39"/>
  <c r="D180" i="39"/>
  <c r="D192" i="39"/>
  <c r="D206" i="39"/>
  <c r="D312" i="39"/>
  <c r="D298" i="39"/>
  <c r="D181" i="39"/>
  <c r="D138" i="39"/>
  <c r="D207" i="39"/>
  <c r="D182" i="39"/>
  <c r="D183" i="39"/>
  <c r="D299" i="39"/>
  <c r="D313" i="39"/>
  <c r="D284" i="39"/>
  <c r="D152" i="39"/>
  <c r="D307" i="39"/>
  <c r="D163" i="39"/>
  <c r="D193" i="39"/>
  <c r="D184" i="39"/>
  <c r="D176" i="39"/>
  <c r="D308" i="39"/>
  <c r="D157" i="39"/>
  <c r="D164" i="39"/>
  <c r="D185" i="39"/>
  <c r="D153" i="39"/>
  <c r="D208" i="39"/>
  <c r="D177" i="39"/>
  <c r="D309" i="39"/>
  <c r="D166" i="39"/>
  <c r="D300" i="39"/>
  <c r="D301" i="39"/>
  <c r="D209" i="39"/>
  <c r="D314" i="39"/>
  <c r="D186" i="39"/>
  <c r="D285" i="39"/>
  <c r="D170" i="39"/>
  <c r="D178" i="39"/>
  <c r="D315" i="39"/>
  <c r="D113" i="39"/>
  <c r="D310" i="39"/>
  <c r="D167" i="39"/>
  <c r="D311" i="39"/>
  <c r="D302" i="39"/>
  <c r="D194" i="39"/>
  <c r="D195" i="39"/>
  <c r="D158" i="39"/>
  <c r="D171" i="39"/>
  <c r="D159" i="39"/>
  <c r="D303" i="39"/>
  <c r="D316" i="39"/>
  <c r="D131" i="39"/>
  <c r="D179" i="39"/>
  <c r="D210" i="39"/>
  <c r="D139" i="39"/>
  <c r="D286" i="39"/>
  <c r="D172" i="39"/>
  <c r="D196" i="39"/>
  <c r="D197" i="39"/>
  <c r="D304" i="39"/>
  <c r="D211" i="39"/>
  <c r="D154" i="39"/>
  <c r="D33" i="39"/>
  <c r="D22" i="39"/>
  <c r="D34" i="39"/>
  <c r="D198" i="39"/>
  <c r="D222" i="39"/>
  <c r="D187" i="39"/>
  <c r="D223" i="39"/>
  <c r="D224" i="39"/>
  <c r="D225" i="39"/>
  <c r="D155" i="39"/>
  <c r="D134" i="39"/>
  <c r="D226" i="39"/>
  <c r="D199" i="39"/>
  <c r="D227" i="39"/>
  <c r="D228" i="39"/>
  <c r="D135" i="39"/>
  <c r="D229" i="39"/>
  <c r="D230" i="39"/>
  <c r="D231" i="39"/>
  <c r="D232" i="39"/>
  <c r="D233" i="39"/>
  <c r="D234" i="39"/>
  <c r="D188" i="39"/>
  <c r="D235" i="39"/>
  <c r="D236" i="39"/>
  <c r="D237" i="39"/>
  <c r="D238" i="39"/>
  <c r="D239" i="39"/>
  <c r="D189" i="39"/>
  <c r="D190" i="39"/>
  <c r="D240" i="39"/>
  <c r="D241" i="39"/>
  <c r="D173" i="39"/>
  <c r="D191" i="39"/>
  <c r="D242" i="39"/>
  <c r="D243" i="39"/>
  <c r="D244" i="39"/>
  <c r="D245" i="39"/>
  <c r="D246" i="39"/>
  <c r="D247" i="39"/>
  <c r="D248" i="39"/>
  <c r="D249" i="39"/>
  <c r="D250" i="39"/>
  <c r="D251" i="39"/>
  <c r="D161" i="39"/>
  <c r="D200" i="39"/>
  <c r="D156" i="39"/>
  <c r="D252" i="39"/>
  <c r="D253" i="39"/>
  <c r="D254" i="39"/>
  <c r="D255" i="39"/>
  <c r="D256" i="39"/>
  <c r="D257" i="39"/>
  <c r="D258" i="39"/>
  <c r="D259" i="39"/>
  <c r="D260" i="39"/>
  <c r="D261" i="39"/>
  <c r="D262" i="39"/>
  <c r="D263" i="39"/>
  <c r="D264" i="39"/>
  <c r="D162" i="39"/>
  <c r="D265" i="39"/>
  <c r="D266" i="39"/>
  <c r="D267" i="39"/>
  <c r="D268" i="39"/>
  <c r="D269" i="39"/>
  <c r="D270" i="39"/>
  <c r="D271" i="39"/>
  <c r="D272" i="39"/>
  <c r="D273" i="39"/>
  <c r="D274" i="39"/>
  <c r="D201" i="39"/>
  <c r="D275" i="39"/>
  <c r="D276" i="39"/>
  <c r="D345" i="39"/>
  <c r="D142" i="39"/>
  <c r="D143" i="39"/>
  <c r="D128" i="39"/>
  <c r="D144" i="39"/>
  <c r="D145" i="39"/>
  <c r="D344" i="39"/>
  <c r="D325" i="39"/>
  <c r="D335" i="39"/>
  <c r="D332" i="39"/>
  <c r="D327" i="39"/>
  <c r="D146" i="39"/>
  <c r="D37" i="39"/>
  <c r="D147" i="39"/>
  <c r="D337" i="39"/>
  <c r="D121" i="39"/>
  <c r="D174" i="39"/>
  <c r="D295" i="39"/>
  <c r="D39" i="39"/>
  <c r="D343" i="39"/>
  <c r="D338" i="39"/>
  <c r="D333" i="39"/>
  <c r="D341" i="39"/>
  <c r="D49" i="39"/>
  <c r="D148" i="39"/>
  <c r="D329" i="39"/>
  <c r="D112" i="39"/>
  <c r="D90" i="39"/>
  <c r="D76" i="39"/>
  <c r="D55" i="39"/>
  <c r="D149" i="39"/>
  <c r="D150" i="39"/>
  <c r="D340" i="39"/>
  <c r="D323" i="39"/>
  <c r="D35" i="39"/>
  <c r="D133" i="39"/>
  <c r="D52" i="39"/>
  <c r="D151" i="39"/>
  <c r="D336" i="39"/>
  <c r="D324" i="39"/>
  <c r="D331" i="39"/>
  <c r="D328" i="39"/>
  <c r="D334" i="39"/>
  <c r="D32" i="39"/>
  <c r="D342" i="39"/>
  <c r="D330" i="39"/>
  <c r="D339" i="39"/>
  <c r="D317" i="39"/>
  <c r="D318" i="39"/>
  <c r="D61" i="39"/>
  <c r="D319" i="39"/>
  <c r="D62" i="39"/>
  <c r="D320" i="39"/>
  <c r="D132" i="39"/>
  <c r="D290" i="39"/>
  <c r="D291" i="39"/>
  <c r="D292" i="39"/>
  <c r="D293" i="39"/>
  <c r="D294" i="39"/>
  <c r="D41" i="39"/>
  <c r="D42" i="39"/>
  <c r="B381" i="39"/>
  <c r="C381" i="39"/>
  <c r="D10" i="39"/>
  <c r="D12" i="37" l="1"/>
  <c r="D14" i="37"/>
  <c r="D20" i="37"/>
  <c r="D59" i="37"/>
  <c r="D56" i="37"/>
  <c r="D45" i="37"/>
  <c r="D46" i="37"/>
  <c r="D49" i="37"/>
  <c r="D116" i="37"/>
  <c r="D26" i="37"/>
  <c r="D109" i="37"/>
  <c r="D58" i="37"/>
  <c r="D36" i="37"/>
  <c r="D93" i="37"/>
  <c r="D86" i="37"/>
  <c r="D96" i="37"/>
  <c r="D15" i="37"/>
  <c r="D84" i="37"/>
  <c r="D17" i="37"/>
  <c r="D65" i="37"/>
  <c r="D85" i="37"/>
  <c r="D73" i="37"/>
  <c r="D39" i="37"/>
  <c r="D67" i="37"/>
  <c r="D28" i="37"/>
  <c r="D91" i="37"/>
  <c r="D50" i="37"/>
  <c r="D18" i="37"/>
  <c r="D68" i="37"/>
  <c r="D94" i="37"/>
  <c r="D22" i="37"/>
  <c r="D19" i="37"/>
  <c r="D92" i="37"/>
  <c r="D89" i="37"/>
  <c r="D97" i="37"/>
  <c r="D47" i="37"/>
  <c r="D98" i="37"/>
  <c r="D114" i="37"/>
  <c r="D48" i="37"/>
  <c r="D112" i="37"/>
  <c r="D99" i="37"/>
  <c r="D79" i="37"/>
  <c r="D66" i="37"/>
  <c r="D30" i="37"/>
  <c r="D31" i="37"/>
  <c r="D105" i="37"/>
  <c r="D95" i="37"/>
  <c r="D121" i="37"/>
  <c r="D88" i="37"/>
  <c r="D69" i="37"/>
  <c r="D117" i="37"/>
  <c r="D90" i="37"/>
  <c r="D118" i="37"/>
  <c r="D115" i="37"/>
  <c r="D106" i="37"/>
  <c r="D104" i="37"/>
  <c r="D119" i="37"/>
  <c r="D111" i="37"/>
  <c r="D64" i="37"/>
  <c r="D101" i="37"/>
  <c r="D113" i="37"/>
  <c r="D75" i="37"/>
  <c r="D103" i="37"/>
  <c r="D100" i="37"/>
  <c r="D72" i="37"/>
  <c r="D51" i="37"/>
  <c r="D32" i="37"/>
  <c r="D42" i="37"/>
  <c r="D35" i="37"/>
  <c r="D43" i="37"/>
  <c r="D34" i="37"/>
  <c r="D40" i="37"/>
  <c r="D70" i="37"/>
  <c r="D78" i="37"/>
  <c r="D16" i="37"/>
  <c r="D71" i="37"/>
  <c r="D102" i="37"/>
  <c r="D24" i="37"/>
  <c r="D120" i="37"/>
  <c r="D27" i="37"/>
  <c r="D122" i="37"/>
  <c r="D41" i="37"/>
  <c r="D60" i="37"/>
  <c r="D44" i="37"/>
  <c r="D62" i="37"/>
  <c r="D33" i="37"/>
  <c r="D76" i="37"/>
  <c r="D55" i="37"/>
  <c r="D29" i="37"/>
  <c r="D38" i="37"/>
  <c r="D110" i="37"/>
  <c r="D37" i="37"/>
  <c r="D107" i="37"/>
  <c r="D52" i="37"/>
  <c r="D108" i="37"/>
  <c r="D61" i="37"/>
  <c r="D53" i="37"/>
  <c r="D83" i="37"/>
  <c r="D63" i="37"/>
  <c r="D57" i="37"/>
  <c r="D54" i="37"/>
  <c r="D146" i="37"/>
  <c r="D309" i="37"/>
  <c r="D147" i="37"/>
  <c r="D310" i="37"/>
  <c r="D148" i="37"/>
  <c r="D149" i="37"/>
  <c r="D150" i="37"/>
  <c r="D145" i="37"/>
  <c r="D311" i="37"/>
  <c r="D151" i="37"/>
  <c r="D127" i="37"/>
  <c r="D152" i="37"/>
  <c r="D153" i="37"/>
  <c r="D154" i="37"/>
  <c r="D155" i="37"/>
  <c r="D156" i="37"/>
  <c r="D409" i="37"/>
  <c r="D181" i="37"/>
  <c r="D25" i="37"/>
  <c r="D21" i="37"/>
  <c r="D23" i="37"/>
  <c r="D485" i="37"/>
  <c r="D486" i="37"/>
  <c r="D157" i="37"/>
  <c r="D158" i="37"/>
  <c r="D159" i="37"/>
  <c r="D160" i="37"/>
  <c r="D161" i="37"/>
  <c r="D162" i="37"/>
  <c r="D163" i="37"/>
  <c r="D164" i="37"/>
  <c r="D165" i="37"/>
  <c r="D166" i="37"/>
  <c r="D167" i="37"/>
  <c r="D168" i="37"/>
  <c r="D169" i="37"/>
  <c r="D170" i="37"/>
  <c r="D171" i="37"/>
  <c r="D172" i="37"/>
  <c r="D173" i="37"/>
  <c r="D130" i="37"/>
  <c r="D135" i="37"/>
  <c r="D126" i="37"/>
  <c r="D144" i="37"/>
  <c r="D123" i="37"/>
  <c r="D87" i="37"/>
  <c r="D124" i="37"/>
  <c r="D74" i="37"/>
  <c r="D77" i="37"/>
  <c r="D80" i="37"/>
  <c r="D81" i="37"/>
  <c r="D82" i="37"/>
  <c r="D368" i="37"/>
  <c r="D369" i="37"/>
  <c r="D370" i="37"/>
  <c r="D434" i="37"/>
  <c r="D267" i="37"/>
  <c r="D435" i="37"/>
  <c r="D217" i="37"/>
  <c r="D238" i="37"/>
  <c r="D239" i="37"/>
  <c r="D410" i="37"/>
  <c r="D329" i="37"/>
  <c r="D411" i="37"/>
  <c r="D330" i="37"/>
  <c r="D436" i="37"/>
  <c r="D202" i="37"/>
  <c r="D412" i="37"/>
  <c r="D413" i="37"/>
  <c r="D437" i="37"/>
  <c r="D392" i="37"/>
  <c r="D268" i="37"/>
  <c r="D414" i="37"/>
  <c r="D218" i="37"/>
  <c r="D438" i="37"/>
  <c r="D439" i="37"/>
  <c r="D371" i="37"/>
  <c r="D269" i="37"/>
  <c r="D331" i="37"/>
  <c r="D372" i="37"/>
  <c r="D373" i="37"/>
  <c r="D332" i="37"/>
  <c r="D415" i="37"/>
  <c r="D374" i="37"/>
  <c r="D295" i="37"/>
  <c r="D416" i="37"/>
  <c r="D333" i="37"/>
  <c r="D219" i="37"/>
  <c r="D417" i="37"/>
  <c r="D393" i="37"/>
  <c r="D230" i="37"/>
  <c r="D220" i="37"/>
  <c r="D221" i="37"/>
  <c r="D440" i="37"/>
  <c r="D240" i="37"/>
  <c r="D222" i="37"/>
  <c r="D375" i="37"/>
  <c r="D418" i="37"/>
  <c r="D241" i="37"/>
  <c r="D270" i="37"/>
  <c r="D242" i="37"/>
  <c r="D223" i="37"/>
  <c r="D376" i="37"/>
  <c r="D271" i="37"/>
  <c r="D272" i="37"/>
  <c r="D334" i="37"/>
  <c r="D196" i="37"/>
  <c r="D231" i="37"/>
  <c r="D273" i="37"/>
  <c r="D274" i="37"/>
  <c r="D335" i="37"/>
  <c r="D441" i="37"/>
  <c r="D275" i="37"/>
  <c r="D197" i="37"/>
  <c r="D394" i="37"/>
  <c r="D194" i="37"/>
  <c r="D442" i="37"/>
  <c r="D443" i="37"/>
  <c r="D276" i="37"/>
  <c r="D198" i="37"/>
  <c r="D139" i="37"/>
  <c r="D336" i="37"/>
  <c r="D182" i="37"/>
  <c r="D444" i="37"/>
  <c r="D419" i="37"/>
  <c r="D232" i="37"/>
  <c r="D445" i="37"/>
  <c r="D377" i="37"/>
  <c r="D446" i="37"/>
  <c r="D296" i="37"/>
  <c r="D277" i="37"/>
  <c r="D395" i="37"/>
  <c r="D243" i="37"/>
  <c r="D244" i="37"/>
  <c r="D378" i="37"/>
  <c r="D447" i="37"/>
  <c r="D278" i="37"/>
  <c r="D448" i="37"/>
  <c r="D297" i="37"/>
  <c r="D449" i="37"/>
  <c r="D396" i="37"/>
  <c r="D245" i="37"/>
  <c r="D183" i="37"/>
  <c r="D212" i="37"/>
  <c r="D379" i="37"/>
  <c r="D206" i="37"/>
  <c r="D199" i="37"/>
  <c r="D450" i="37"/>
  <c r="D246" i="37"/>
  <c r="D233" i="37"/>
  <c r="D200" i="37"/>
  <c r="D247" i="37"/>
  <c r="D397" i="37"/>
  <c r="D380" i="37"/>
  <c r="D451" i="37"/>
  <c r="D452" i="37"/>
  <c r="D279" i="37"/>
  <c r="D201" i="37"/>
  <c r="D453" i="37"/>
  <c r="D280" i="37"/>
  <c r="D281" i="37"/>
  <c r="D420" i="37"/>
  <c r="D421" i="37"/>
  <c r="D195" i="37"/>
  <c r="D224" i="37"/>
  <c r="D422" i="37"/>
  <c r="D454" i="37"/>
  <c r="D298" i="37"/>
  <c r="D381" i="37"/>
  <c r="D398" i="37"/>
  <c r="D213" i="37"/>
  <c r="D299" i="37"/>
  <c r="D248" i="37"/>
  <c r="D192" i="37"/>
  <c r="D203" i="37"/>
  <c r="D423" i="37"/>
  <c r="D184" i="37"/>
  <c r="D214" i="37"/>
  <c r="D382" i="37"/>
  <c r="D383" i="37"/>
  <c r="D424" i="37"/>
  <c r="D455" i="37"/>
  <c r="D456" i="37"/>
  <c r="D282" i="37"/>
  <c r="D457" i="37"/>
  <c r="D458" i="37"/>
  <c r="D459" i="37"/>
  <c r="D460" i="37"/>
  <c r="D185" i="37"/>
  <c r="D425" i="37"/>
  <c r="D337" i="37"/>
  <c r="D461" i="37"/>
  <c r="D300" i="37"/>
  <c r="D384" i="37"/>
  <c r="D249" i="37"/>
  <c r="D301" i="37"/>
  <c r="D426" i="37"/>
  <c r="D385" i="37"/>
  <c r="D283" i="37"/>
  <c r="D250" i="37"/>
  <c r="D427" i="37"/>
  <c r="D428" i="37"/>
  <c r="D204" i="37"/>
  <c r="D251" i="37"/>
  <c r="D462" i="37"/>
  <c r="D234" i="37"/>
  <c r="D284" i="37"/>
  <c r="D252" i="37"/>
  <c r="D399" i="37"/>
  <c r="D400" i="37"/>
  <c r="D338" i="37"/>
  <c r="D463" i="37"/>
  <c r="D464" i="37"/>
  <c r="D465" i="37"/>
  <c r="D253" i="37"/>
  <c r="D215" i="37"/>
  <c r="D386" i="37"/>
  <c r="D254" i="37"/>
  <c r="D339" i="37"/>
  <c r="D255" i="37"/>
  <c r="D429" i="37"/>
  <c r="D189" i="37"/>
  <c r="D401" i="37"/>
  <c r="D466" i="37"/>
  <c r="D340" i="37"/>
  <c r="D430" i="37"/>
  <c r="D467" i="37"/>
  <c r="D285" i="37"/>
  <c r="D468" i="37"/>
  <c r="D256" i="37"/>
  <c r="D207" i="37"/>
  <c r="D188" i="37"/>
  <c r="D469" i="37"/>
  <c r="D257" i="37"/>
  <c r="D286" i="37"/>
  <c r="D258" i="37"/>
  <c r="D259" i="37"/>
  <c r="D470" i="37"/>
  <c r="D287" i="37"/>
  <c r="D402" i="37"/>
  <c r="D225" i="37"/>
  <c r="D387" i="37"/>
  <c r="D208" i="37"/>
  <c r="D471" i="37"/>
  <c r="D216" i="37"/>
  <c r="D235" i="37"/>
  <c r="D302" i="37"/>
  <c r="D388" i="37"/>
  <c r="D260" i="37"/>
  <c r="D472" i="37"/>
  <c r="D431" i="37"/>
  <c r="D403" i="37"/>
  <c r="D473" i="37"/>
  <c r="D226" i="37"/>
  <c r="D474" i="37"/>
  <c r="D191" i="37"/>
  <c r="D209" i="37"/>
  <c r="D475" i="37"/>
  <c r="D288" i="37"/>
  <c r="D389" i="37"/>
  <c r="D227" i="37"/>
  <c r="D476" i="37"/>
  <c r="D432" i="37"/>
  <c r="D433" i="37"/>
  <c r="D341" i="37"/>
  <c r="D303" i="37"/>
  <c r="D390" i="37"/>
  <c r="D193" i="37"/>
  <c r="D404" i="37"/>
  <c r="D405" i="37"/>
  <c r="D477" i="37"/>
  <c r="D304" i="37"/>
  <c r="D342" i="37"/>
  <c r="D187" i="37"/>
  <c r="D289" i="37"/>
  <c r="D391" i="37"/>
  <c r="D406" i="37"/>
  <c r="D205" i="37"/>
  <c r="D261" i="37"/>
  <c r="D305" i="37"/>
  <c r="D290" i="37"/>
  <c r="D262" i="37"/>
  <c r="D263" i="37"/>
  <c r="D306" i="37"/>
  <c r="D264" i="37"/>
  <c r="D407" i="37"/>
  <c r="D478" i="37"/>
  <c r="D408" i="37"/>
  <c r="D479" i="37"/>
  <c r="D143" i="37"/>
  <c r="D480" i="37"/>
  <c r="D186" i="37"/>
  <c r="D291" i="37"/>
  <c r="D365" i="37"/>
  <c r="D175" i="37"/>
  <c r="D265" i="37"/>
  <c r="D176" i="37"/>
  <c r="D190" i="37"/>
  <c r="D358" i="37"/>
  <c r="D347" i="37"/>
  <c r="D366" i="37"/>
  <c r="D362" i="37"/>
  <c r="D228" i="37"/>
  <c r="D315" i="37"/>
  <c r="D343" i="37"/>
  <c r="D211" i="37"/>
  <c r="D140" i="37"/>
  <c r="D236" i="37"/>
  <c r="D349" i="37"/>
  <c r="D129" i="37"/>
  <c r="D322" i="37"/>
  <c r="D364" i="37"/>
  <c r="D174" i="37"/>
  <c r="D180" i="37"/>
  <c r="D179" i="37"/>
  <c r="D128" i="37"/>
  <c r="D359" i="37"/>
  <c r="D348" i="37"/>
  <c r="D294" i="37"/>
  <c r="D356" i="37"/>
  <c r="D137" i="37"/>
  <c r="D210" i="37"/>
  <c r="D141" i="37"/>
  <c r="D142" i="37"/>
  <c r="D327" i="37"/>
  <c r="D229" i="37"/>
  <c r="D324" i="37"/>
  <c r="D361" i="37"/>
  <c r="D138" i="37"/>
  <c r="D131" i="37"/>
  <c r="D352" i="37"/>
  <c r="D136" i="37"/>
  <c r="D360" i="37"/>
  <c r="D346" i="37"/>
  <c r="D313" i="37"/>
  <c r="D178" i="37"/>
  <c r="D314" i="37"/>
  <c r="D134" i="37"/>
  <c r="D353" i="37"/>
  <c r="D320" i="37"/>
  <c r="D350" i="37"/>
  <c r="D325" i="37"/>
  <c r="D367" i="37"/>
  <c r="D345" i="37"/>
  <c r="D351" i="37"/>
  <c r="D312" i="37"/>
  <c r="D321" i="37"/>
  <c r="D237" i="37"/>
  <c r="D125" i="37"/>
  <c r="D354" i="37"/>
  <c r="D363" i="37"/>
  <c r="D292" i="37"/>
  <c r="D326" i="37"/>
  <c r="D266" i="37"/>
  <c r="D328" i="37"/>
  <c r="D308" i="37"/>
  <c r="D293" i="37"/>
  <c r="D344" i="37"/>
  <c r="D323" i="37"/>
  <c r="D357" i="37"/>
  <c r="D307" i="37"/>
  <c r="D355" i="37"/>
  <c r="D481" i="37"/>
  <c r="D482" i="37"/>
  <c r="D132" i="37"/>
  <c r="D483" i="37"/>
  <c r="D133" i="37"/>
  <c r="D484" i="37"/>
  <c r="D177" i="37"/>
  <c r="D316" i="37"/>
  <c r="D317" i="37"/>
  <c r="D318" i="37"/>
  <c r="D319" i="37"/>
  <c r="B487" i="37"/>
  <c r="C487" i="37"/>
  <c r="D101" i="38" l="1"/>
  <c r="D59" i="38"/>
  <c r="D13" i="38"/>
  <c r="D29" i="38"/>
  <c r="D61" i="38"/>
  <c r="D48" i="38"/>
  <c r="D49" i="38"/>
  <c r="D76" i="38"/>
  <c r="D71" i="38"/>
  <c r="D12" i="38"/>
  <c r="D27" i="38"/>
  <c r="D93" i="38"/>
  <c r="D22" i="38"/>
  <c r="D86" i="38"/>
  <c r="D37" i="38"/>
  <c r="D97" i="38"/>
  <c r="D87" i="38"/>
  <c r="D32" i="38"/>
  <c r="D80" i="38"/>
  <c r="D81" i="38"/>
  <c r="D102" i="38"/>
  <c r="D20" i="38"/>
  <c r="D98" i="38"/>
  <c r="D23" i="38"/>
  <c r="D82" i="38"/>
  <c r="D41" i="38"/>
  <c r="D25" i="38"/>
  <c r="D94" i="38"/>
  <c r="D83" i="38"/>
  <c r="D62" i="38"/>
  <c r="D74" i="38"/>
  <c r="D44" i="38"/>
  <c r="D112" i="38"/>
  <c r="D14" i="38"/>
  <c r="D113" i="38"/>
  <c r="D19" i="38"/>
  <c r="D36" i="38"/>
  <c r="D24" i="38"/>
  <c r="D88" i="38"/>
  <c r="D50" i="38"/>
  <c r="D77" i="38"/>
  <c r="D78" i="38"/>
  <c r="D95" i="38"/>
  <c r="D51" i="38"/>
  <c r="D21" i="38"/>
  <c r="D52" i="38"/>
  <c r="D53" i="38"/>
  <c r="D45" i="38"/>
  <c r="D18" i="38"/>
  <c r="D79" i="38"/>
  <c r="D54" i="38"/>
  <c r="D84" i="38"/>
  <c r="D73" i="38"/>
  <c r="D89" i="38"/>
  <c r="D90" i="38"/>
  <c r="D99" i="38"/>
  <c r="D58" i="38"/>
  <c r="D28" i="38"/>
  <c r="D57" i="38"/>
  <c r="D66" i="38"/>
  <c r="D91" i="38"/>
  <c r="D100" i="38"/>
  <c r="D26" i="38"/>
  <c r="D17" i="38"/>
  <c r="D103" i="38"/>
  <c r="D67" i="38"/>
  <c r="D70" i="38"/>
  <c r="D68" i="38"/>
  <c r="D42" i="38"/>
  <c r="D33" i="38"/>
  <c r="D55" i="38"/>
  <c r="D114" i="38"/>
  <c r="D85" i="38"/>
  <c r="D63" i="38"/>
  <c r="D115" i="38"/>
  <c r="D15" i="38"/>
  <c r="D64" i="38"/>
  <c r="D31" i="38"/>
  <c r="D96" i="38"/>
  <c r="D75" i="38"/>
  <c r="D56" i="38"/>
  <c r="D104" i="38"/>
  <c r="D65" i="38"/>
  <c r="D116" i="38"/>
  <c r="D72" i="38"/>
  <c r="D46" i="38"/>
  <c r="D129" i="38"/>
  <c r="D130" i="38"/>
  <c r="D131" i="38"/>
  <c r="D132" i="38"/>
  <c r="D133" i="38"/>
  <c r="D134" i="38"/>
  <c r="D135" i="38"/>
  <c r="D136" i="38"/>
  <c r="D137" i="38"/>
  <c r="D138" i="38"/>
  <c r="D139" i="38"/>
  <c r="D140" i="38"/>
  <c r="D141" i="38"/>
  <c r="D142" i="38"/>
  <c r="D143" i="38"/>
  <c r="D144" i="38"/>
  <c r="D145" i="38"/>
  <c r="D146" i="38"/>
  <c r="D147" i="38"/>
  <c r="D148" i="38"/>
  <c r="D149" i="38"/>
  <c r="D128" i="38"/>
  <c r="D278" i="38"/>
  <c r="D150" i="38"/>
  <c r="D151" i="38"/>
  <c r="D152" i="38"/>
  <c r="D153" i="38"/>
  <c r="D287" i="38"/>
  <c r="D107" i="38"/>
  <c r="D154" i="38"/>
  <c r="D155" i="38"/>
  <c r="D156" i="38"/>
  <c r="D157" i="38"/>
  <c r="D158" i="38"/>
  <c r="D159" i="38"/>
  <c r="D288" i="38"/>
  <c r="D160" i="38"/>
  <c r="D161" i="38"/>
  <c r="D296" i="38"/>
  <c r="D162" i="38"/>
  <c r="D163" i="38"/>
  <c r="D108" i="38"/>
  <c r="D164" i="38"/>
  <c r="D165" i="38"/>
  <c r="D166" i="38"/>
  <c r="D167" i="38"/>
  <c r="D43" i="38"/>
  <c r="D168" i="38"/>
  <c r="D169" i="38"/>
  <c r="D170" i="38"/>
  <c r="D171" i="38"/>
  <c r="D172" i="38"/>
  <c r="D173" i="38"/>
  <c r="D174" i="38"/>
  <c r="D175" i="38"/>
  <c r="D176" i="38"/>
  <c r="D109" i="38"/>
  <c r="D110" i="38"/>
  <c r="D106" i="38"/>
  <c r="D177" i="38"/>
  <c r="D307" i="38"/>
  <c r="D111" i="38"/>
  <c r="D178" i="38"/>
  <c r="D179" i="38"/>
  <c r="D180" i="38"/>
  <c r="D181" i="38"/>
  <c r="D275" i="38"/>
  <c r="D182" i="38"/>
  <c r="D276" i="38"/>
  <c r="D273" i="38"/>
  <c r="D183" i="38"/>
  <c r="D184" i="38"/>
  <c r="D185" i="38"/>
  <c r="D186" i="38"/>
  <c r="D187" i="38"/>
  <c r="D188" i="38"/>
  <c r="D306" i="38"/>
  <c r="D189" i="38"/>
  <c r="D119" i="38"/>
  <c r="D282" i="38"/>
  <c r="D292" i="38"/>
  <c r="D190" i="38"/>
  <c r="D117" i="38"/>
  <c r="D127" i="38"/>
  <c r="D191" i="38"/>
  <c r="D192" i="38"/>
  <c r="D272" i="38"/>
  <c r="D193" i="38"/>
  <c r="D194" i="38"/>
  <c r="D195" i="38"/>
  <c r="D196" i="38"/>
  <c r="D197" i="38"/>
  <c r="D198" i="38"/>
  <c r="D199" i="38"/>
  <c r="D200" i="38"/>
  <c r="D201" i="38"/>
  <c r="D285" i="38"/>
  <c r="D202" i="38"/>
  <c r="D203" i="38"/>
  <c r="D204" i="38"/>
  <c r="D205" i="38"/>
  <c r="D206" i="38"/>
  <c r="D207" i="38"/>
  <c r="D208" i="38"/>
  <c r="D209" i="38"/>
  <c r="D210" i="38"/>
  <c r="D211" i="38"/>
  <c r="D212" i="38"/>
  <c r="D299" i="38"/>
  <c r="D105" i="38"/>
  <c r="D295" i="38"/>
  <c r="D300" i="38"/>
  <c r="D92" i="38"/>
  <c r="D298" i="38"/>
  <c r="D213" i="38"/>
  <c r="D214" i="38"/>
  <c r="D268" i="38"/>
  <c r="D284" i="38"/>
  <c r="D215" i="38"/>
  <c r="D216" i="38"/>
  <c r="D217" i="38"/>
  <c r="D218" i="38"/>
  <c r="D219" i="38"/>
  <c r="D220" i="38"/>
  <c r="D124" i="38"/>
  <c r="D221" i="38"/>
  <c r="D222" i="38"/>
  <c r="D223" i="38"/>
  <c r="D120" i="38"/>
  <c r="D224" i="38"/>
  <c r="D297" i="38"/>
  <c r="D122" i="38"/>
  <c r="D225" i="38"/>
  <c r="D226" i="38"/>
  <c r="D227" i="38"/>
  <c r="D228" i="38"/>
  <c r="D229" i="38"/>
  <c r="D230" i="38"/>
  <c r="D231" i="38"/>
  <c r="D232" i="38"/>
  <c r="D269" i="38"/>
  <c r="D280" i="38"/>
  <c r="D233" i="38"/>
  <c r="D69" i="38"/>
  <c r="D38" i="38"/>
  <c r="D274" i="38"/>
  <c r="D234" i="38"/>
  <c r="D60" i="38"/>
  <c r="D302" i="38"/>
  <c r="D294" i="38"/>
  <c r="D261" i="38"/>
  <c r="D290" i="38"/>
  <c r="D47" i="38"/>
  <c r="D301" i="38"/>
  <c r="D305" i="38"/>
  <c r="D304" i="38"/>
  <c r="D293" i="38"/>
  <c r="D121" i="38"/>
  <c r="D235" i="38"/>
  <c r="D125" i="38"/>
  <c r="D236" i="38"/>
  <c r="D237" i="38"/>
  <c r="D238" i="38"/>
  <c r="D239" i="38"/>
  <c r="D240" i="38"/>
  <c r="D241" i="38"/>
  <c r="D242" i="38"/>
  <c r="D126" i="38"/>
  <c r="D243" i="38"/>
  <c r="D244" i="38"/>
  <c r="D245" i="38"/>
  <c r="D246" i="38"/>
  <c r="D247" i="38"/>
  <c r="D248" i="38"/>
  <c r="D249" i="38"/>
  <c r="D250" i="38"/>
  <c r="D251" i="38"/>
  <c r="D252" i="38"/>
  <c r="D253" i="38"/>
  <c r="D303" i="38"/>
  <c r="D289" i="38"/>
  <c r="D270" i="38"/>
  <c r="D277" i="38"/>
  <c r="D34" i="38"/>
  <c r="D123" i="38"/>
  <c r="D35" i="38"/>
  <c r="D254" i="38"/>
  <c r="D255" i="38"/>
  <c r="D279" i="38"/>
  <c r="D271" i="38"/>
  <c r="D281" i="38"/>
  <c r="D256" i="38"/>
  <c r="D257" i="38"/>
  <c r="D291" i="38"/>
  <c r="D283" i="38"/>
  <c r="D30" i="38"/>
  <c r="D258" i="38"/>
  <c r="D259" i="38"/>
  <c r="D286" i="38"/>
  <c r="D260" i="38"/>
  <c r="D325" i="38"/>
  <c r="D326" i="38"/>
  <c r="D327" i="38"/>
  <c r="D328" i="38"/>
  <c r="D329" i="38"/>
  <c r="D330" i="38"/>
  <c r="D331" i="38"/>
  <c r="D332" i="38"/>
  <c r="D333" i="38"/>
  <c r="D334" i="38"/>
  <c r="D335" i="38"/>
  <c r="D267" i="38"/>
  <c r="D324" i="38"/>
  <c r="D336" i="38"/>
  <c r="D337" i="38"/>
  <c r="D338" i="38"/>
  <c r="D339" i="38"/>
  <c r="D340" i="38"/>
  <c r="D341" i="38"/>
  <c r="D342" i="38"/>
  <c r="D343" i="38"/>
  <c r="D344" i="38"/>
  <c r="D345" i="38"/>
  <c r="D346" i="38"/>
  <c r="D347" i="38"/>
  <c r="D348" i="38"/>
  <c r="D349" i="38"/>
  <c r="D350" i="38"/>
  <c r="D351" i="38"/>
  <c r="D352" i="38"/>
  <c r="D266" i="38"/>
  <c r="D308" i="38"/>
  <c r="D309" i="38"/>
  <c r="D310" i="38"/>
  <c r="D311" i="38"/>
  <c r="D118" i="38"/>
  <c r="D312" i="38"/>
  <c r="D313" i="38"/>
  <c r="D314" i="38"/>
  <c r="D315" i="38"/>
  <c r="D316" i="38"/>
  <c r="D317" i="38"/>
  <c r="D318" i="38"/>
  <c r="D319" i="38"/>
  <c r="D320" i="38"/>
  <c r="D321" i="38"/>
  <c r="D322" i="38"/>
  <c r="D323" i="38"/>
  <c r="D262" i="38"/>
  <c r="D263" i="38"/>
  <c r="D264" i="38"/>
  <c r="D265" i="38"/>
  <c r="D39" i="38"/>
  <c r="D40" i="38"/>
  <c r="C353" i="38"/>
  <c r="B353" i="38" l="1"/>
  <c r="D199" i="35" l="1"/>
  <c r="D19" i="31" l="1"/>
  <c r="D23" i="31"/>
  <c r="D27" i="31"/>
  <c r="D31" i="31"/>
  <c r="D34" i="31"/>
  <c r="D35" i="31"/>
  <c r="D37" i="31"/>
  <c r="D131" i="31"/>
  <c r="D48" i="31"/>
  <c r="D52" i="31"/>
  <c r="D56" i="31"/>
  <c r="D132" i="31"/>
  <c r="D66" i="31"/>
  <c r="D69" i="31"/>
  <c r="D72" i="31"/>
  <c r="D136" i="31"/>
  <c r="D78" i="31"/>
  <c r="D82" i="31"/>
  <c r="D141" i="31"/>
  <c r="D89" i="31"/>
  <c r="D93" i="31"/>
  <c r="D96" i="31"/>
  <c r="D99" i="31"/>
  <c r="D102" i="31"/>
  <c r="D105" i="31"/>
  <c r="D109" i="31"/>
  <c r="D113" i="31"/>
  <c r="D117" i="31"/>
  <c r="D120" i="31"/>
  <c r="D124" i="31"/>
  <c r="D155" i="31"/>
  <c r="D159" i="31"/>
  <c r="D163" i="31"/>
  <c r="D167" i="31"/>
  <c r="D171" i="31"/>
  <c r="D175" i="31"/>
  <c r="D179" i="31"/>
  <c r="D182" i="31"/>
  <c r="D183" i="31"/>
  <c r="D14" i="31"/>
  <c r="D15" i="31"/>
  <c r="D13" i="31"/>
  <c r="D17" i="31"/>
  <c r="D18" i="31"/>
  <c r="D21" i="31"/>
  <c r="D22" i="31"/>
  <c r="D25" i="31"/>
  <c r="D26" i="31"/>
  <c r="D29" i="31"/>
  <c r="D30" i="31"/>
  <c r="D32" i="31"/>
  <c r="D33" i="31"/>
  <c r="D127" i="31"/>
  <c r="D128" i="31"/>
  <c r="D36" i="31"/>
  <c r="D130" i="31"/>
  <c r="D39" i="31"/>
  <c r="D40" i="31"/>
  <c r="D41" i="31"/>
  <c r="D43" i="31"/>
  <c r="D44" i="31"/>
  <c r="D46" i="31"/>
  <c r="D47" i="31"/>
  <c r="D50" i="31"/>
  <c r="D51" i="31"/>
  <c r="D54" i="31"/>
  <c r="D55" i="31"/>
  <c r="D57" i="31"/>
  <c r="D58" i="31"/>
  <c r="D59" i="31"/>
  <c r="D60" i="31"/>
  <c r="D62" i="31"/>
  <c r="D63" i="31"/>
  <c r="D65" i="31"/>
  <c r="D133" i="31"/>
  <c r="D67" i="31"/>
  <c r="D68" i="31"/>
  <c r="D135" i="31"/>
  <c r="D71" i="31"/>
  <c r="D74" i="31"/>
  <c r="D75" i="31"/>
  <c r="D137" i="31"/>
  <c r="D77" i="31"/>
  <c r="D80" i="31"/>
  <c r="D81" i="31"/>
  <c r="D83" i="31"/>
  <c r="D84" i="31"/>
  <c r="D85" i="31"/>
  <c r="D86" i="31"/>
  <c r="D140" i="31"/>
  <c r="D142" i="31"/>
  <c r="D88" i="31"/>
  <c r="D91" i="31"/>
  <c r="D92" i="31"/>
  <c r="D94" i="31"/>
  <c r="D95" i="31"/>
  <c r="D144" i="31"/>
  <c r="D98" i="31"/>
  <c r="D100" i="31"/>
  <c r="D101" i="31"/>
  <c r="D104" i="31"/>
  <c r="D146" i="31"/>
  <c r="D106" i="31"/>
  <c r="D107" i="31"/>
  <c r="D108" i="31"/>
  <c r="D111" i="31"/>
  <c r="D112" i="31"/>
  <c r="D115" i="31"/>
  <c r="D116" i="31"/>
  <c r="D119" i="31"/>
  <c r="D147" i="31"/>
  <c r="D122" i="31"/>
  <c r="D123" i="31"/>
  <c r="D149" i="31"/>
  <c r="D150" i="31"/>
  <c r="D151" i="31"/>
  <c r="D153" i="31"/>
  <c r="D154" i="31"/>
  <c r="D157" i="31"/>
  <c r="D158" i="31"/>
  <c r="D161" i="31"/>
  <c r="D162" i="31"/>
  <c r="D165" i="31"/>
  <c r="D166" i="31"/>
  <c r="D169" i="31"/>
  <c r="D170" i="31"/>
  <c r="D173" i="31"/>
  <c r="D174" i="31"/>
  <c r="D177" i="31"/>
  <c r="D178" i="31"/>
  <c r="D181" i="31"/>
  <c r="B185" i="31" l="1"/>
  <c r="D168" i="31"/>
  <c r="D160" i="31"/>
  <c r="D152" i="31"/>
  <c r="D121" i="31"/>
  <c r="D114" i="31"/>
  <c r="D145" i="31"/>
  <c r="D143" i="31"/>
  <c r="D87" i="31"/>
  <c r="D138" i="31"/>
  <c r="D76" i="31"/>
  <c r="D70" i="31"/>
  <c r="D64" i="31"/>
  <c r="D49" i="31"/>
  <c r="D42" i="31"/>
  <c r="D129" i="31"/>
  <c r="D125" i="31"/>
  <c r="D24" i="31"/>
  <c r="D184" i="31"/>
  <c r="D180" i="31"/>
  <c r="D176" i="31"/>
  <c r="D172" i="31"/>
  <c r="D164" i="31"/>
  <c r="D156" i="31"/>
  <c r="D148" i="31"/>
  <c r="D118" i="31"/>
  <c r="D110" i="31"/>
  <c r="D103" i="31"/>
  <c r="D97" i="31"/>
  <c r="D90" i="31"/>
  <c r="D139" i="31"/>
  <c r="D79" i="31"/>
  <c r="D73" i="31"/>
  <c r="D134" i="31"/>
  <c r="D61" i="31"/>
  <c r="D53" i="31"/>
  <c r="D45" i="31"/>
  <c r="D38" i="31"/>
  <c r="D126" i="31"/>
  <c r="D28" i="31"/>
  <c r="D20" i="31"/>
  <c r="D16" i="31"/>
  <c r="C185" i="31"/>
  <c r="B17" i="27" l="1"/>
  <c r="B16" i="27"/>
  <c r="B15" i="27"/>
  <c r="B19" i="27"/>
  <c r="B14" i="27"/>
  <c r="B13" i="27"/>
  <c r="B11" i="27"/>
  <c r="B10" i="27"/>
  <c r="B12" i="27"/>
  <c r="B18" i="27"/>
  <c r="B9" i="27"/>
  <c r="D67" i="39" l="1"/>
  <c r="D9" i="39"/>
  <c r="B3" i="39"/>
  <c r="B2" i="39"/>
  <c r="D16" i="38"/>
  <c r="D9" i="38"/>
  <c r="B3" i="38"/>
  <c r="B2" i="38"/>
  <c r="D381" i="39" l="1"/>
  <c r="D353" i="38"/>
  <c r="D13" i="37" l="1"/>
  <c r="D9" i="37"/>
  <c r="D487" i="37" s="1"/>
  <c r="B3" i="37"/>
  <c r="B2" i="37"/>
  <c r="D85" i="36" l="1"/>
  <c r="D86" i="36"/>
  <c r="D89" i="36"/>
  <c r="D148" i="36"/>
  <c r="D32" i="36"/>
  <c r="D90" i="36"/>
  <c r="D92" i="36"/>
  <c r="D93" i="36"/>
  <c r="D37" i="36"/>
  <c r="D19" i="36"/>
  <c r="D96" i="36"/>
  <c r="D97" i="36"/>
  <c r="D20" i="36"/>
  <c r="D98" i="36"/>
  <c r="D163" i="36"/>
  <c r="D101" i="36"/>
  <c r="D103" i="36"/>
  <c r="D104" i="36"/>
  <c r="D15" i="36" l="1"/>
  <c r="D94" i="36"/>
  <c r="D88" i="36"/>
  <c r="D102" i="36"/>
  <c r="D87" i="36"/>
  <c r="C203" i="36"/>
  <c r="D84" i="36"/>
  <c r="B203" i="36"/>
  <c r="D99" i="36"/>
  <c r="D162" i="36"/>
  <c r="D27" i="36"/>
  <c r="D91" i="36"/>
  <c r="D100" i="36"/>
  <c r="D95" i="36"/>
  <c r="D83" i="36" l="1"/>
  <c r="D82" i="36"/>
  <c r="D81" i="36"/>
  <c r="D80" i="36"/>
  <c r="D79" i="36"/>
  <c r="D78" i="36"/>
  <c r="D77" i="36"/>
  <c r="D76" i="36"/>
  <c r="D75" i="36"/>
  <c r="D74" i="36"/>
  <c r="D50" i="36"/>
  <c r="D73" i="36"/>
  <c r="D65" i="36"/>
  <c r="D183" i="36"/>
  <c r="D30" i="36"/>
  <c r="D56" i="36"/>
  <c r="D51" i="36"/>
  <c r="D26" i="36"/>
  <c r="D197" i="36"/>
  <c r="D196" i="36"/>
  <c r="D25" i="36"/>
  <c r="D44" i="36"/>
  <c r="D45" i="36"/>
  <c r="D46" i="36"/>
  <c r="D182" i="36"/>
  <c r="D195" i="36"/>
  <c r="D202" i="36"/>
  <c r="D29" i="36"/>
  <c r="D169" i="36"/>
  <c r="D168" i="36"/>
  <c r="D167" i="36"/>
  <c r="D179" i="36"/>
  <c r="D157" i="36"/>
  <c r="D154" i="36"/>
  <c r="D70" i="36"/>
  <c r="D52" i="36"/>
  <c r="D43" i="36"/>
  <c r="D194" i="36"/>
  <c r="D17" i="36"/>
  <c r="D181" i="36"/>
  <c r="D193" i="36"/>
  <c r="D28" i="36"/>
  <c r="D192" i="36"/>
  <c r="D38" i="36"/>
  <c r="D54" i="36"/>
  <c r="D191" i="36"/>
  <c r="D24" i="36"/>
  <c r="D190" i="36"/>
  <c r="D14" i="36"/>
  <c r="D39" i="36"/>
  <c r="D189" i="36"/>
  <c r="D23" i="36"/>
  <c r="D16" i="36"/>
  <c r="D63" i="36"/>
  <c r="D188" i="36"/>
  <c r="D62" i="36"/>
  <c r="D166" i="36"/>
  <c r="D33" i="36"/>
  <c r="D158" i="36"/>
  <c r="D187" i="36"/>
  <c r="D201" i="36"/>
  <c r="D180" i="36"/>
  <c r="D173" i="36"/>
  <c r="D172" i="36"/>
  <c r="D186" i="36"/>
  <c r="D152" i="36"/>
  <c r="D147" i="36"/>
  <c r="D178" i="36"/>
  <c r="D67" i="36"/>
  <c r="D34" i="36"/>
  <c r="D155" i="36"/>
  <c r="D40" i="36"/>
  <c r="D161" i="36"/>
  <c r="D42" i="36"/>
  <c r="D160" i="36"/>
  <c r="D185" i="36"/>
  <c r="D68" i="36"/>
  <c r="D122" i="36"/>
  <c r="D35" i="36"/>
  <c r="D121" i="36"/>
  <c r="D115" i="36"/>
  <c r="D114" i="36"/>
  <c r="D136" i="36"/>
  <c r="D171" i="36"/>
  <c r="D22" i="36"/>
  <c r="D109" i="36"/>
  <c r="D156" i="36"/>
  <c r="D164" i="36"/>
  <c r="D198" i="36"/>
  <c r="D71" i="36"/>
  <c r="D142" i="36"/>
  <c r="D141" i="36"/>
  <c r="D153" i="36"/>
  <c r="D144" i="36"/>
  <c r="D132" i="36"/>
  <c r="D72" i="36"/>
  <c r="D177" i="36"/>
  <c r="D175" i="36"/>
  <c r="D199" i="36"/>
  <c r="D36" i="36"/>
  <c r="D21" i="36"/>
  <c r="D53" i="36"/>
  <c r="D128" i="36"/>
  <c r="D48" i="36"/>
  <c r="D112" i="36"/>
  <c r="D126" i="36"/>
  <c r="D200" i="36"/>
  <c r="D130" i="36"/>
  <c r="D143" i="36"/>
  <c r="D64" i="36"/>
  <c r="D125" i="36"/>
  <c r="D13" i="36"/>
  <c r="D124" i="36"/>
  <c r="D69" i="36"/>
  <c r="D107" i="36"/>
  <c r="D123" i="36"/>
  <c r="D105" i="36"/>
  <c r="D184" i="36"/>
  <c r="D137" i="36"/>
  <c r="D170" i="36"/>
  <c r="D134" i="36"/>
  <c r="D140" i="36"/>
  <c r="D149" i="36"/>
  <c r="D129" i="36"/>
  <c r="D159" i="36"/>
  <c r="D146" i="36"/>
  <c r="D165" i="36"/>
  <c r="D139" i="36"/>
  <c r="D113" i="36"/>
  <c r="D145" i="36"/>
  <c r="D133" i="36"/>
  <c r="D111" i="36"/>
  <c r="D110" i="36"/>
  <c r="D174" i="36"/>
  <c r="D135" i="36"/>
  <c r="D61" i="36"/>
  <c r="D176" i="36"/>
  <c r="D151" i="36"/>
  <c r="D116" i="36"/>
  <c r="D138" i="36"/>
  <c r="D117" i="36"/>
  <c r="D119" i="36"/>
  <c r="D120" i="36"/>
  <c r="D127" i="36"/>
  <c r="D55" i="36"/>
  <c r="D18" i="36"/>
  <c r="D47" i="36"/>
  <c r="D131" i="36"/>
  <c r="D150" i="36"/>
  <c r="D106" i="36"/>
  <c r="D41" i="36"/>
  <c r="D108" i="36"/>
  <c r="D118" i="36"/>
  <c r="D60" i="36"/>
  <c r="D31" i="36"/>
  <c r="D59" i="36"/>
  <c r="D12" i="36"/>
  <c r="D58" i="36"/>
  <c r="D49" i="36"/>
  <c r="D57" i="36"/>
  <c r="D66" i="36"/>
  <c r="D9" i="36"/>
  <c r="B3" i="36"/>
  <c r="B2" i="36"/>
  <c r="D125" i="35"/>
  <c r="D132" i="35"/>
  <c r="D95" i="35"/>
  <c r="D82" i="35"/>
  <c r="D110" i="35"/>
  <c r="D91" i="35"/>
  <c r="D107" i="35"/>
  <c r="D158" i="35"/>
  <c r="D136" i="35"/>
  <c r="D93" i="35"/>
  <c r="D142" i="35"/>
  <c r="D137" i="35"/>
  <c r="D87" i="35"/>
  <c r="D182" i="35"/>
  <c r="D63" i="35"/>
  <c r="D185" i="35"/>
  <c r="D174" i="35"/>
  <c r="D188" i="35"/>
  <c r="D175" i="35"/>
  <c r="D103" i="35"/>
  <c r="D35" i="35"/>
  <c r="D65" i="35"/>
  <c r="D166" i="35"/>
  <c r="D159" i="35"/>
  <c r="D30" i="35"/>
  <c r="D164" i="35"/>
  <c r="D19" i="35"/>
  <c r="D195" i="35"/>
  <c r="D33" i="35"/>
  <c r="D61" i="35"/>
  <c r="D146" i="35"/>
  <c r="D116" i="35"/>
  <c r="D24" i="35"/>
  <c r="D51" i="35"/>
  <c r="D48" i="35"/>
  <c r="D192" i="35"/>
  <c r="D89" i="35"/>
  <c r="D17" i="35"/>
  <c r="D64" i="35"/>
  <c r="D18" i="35"/>
  <c r="D39" i="35"/>
  <c r="D66" i="35"/>
  <c r="D52" i="35"/>
  <c r="D28" i="35"/>
  <c r="D74" i="35"/>
  <c r="D41" i="35"/>
  <c r="D165" i="35"/>
  <c r="D198" i="35"/>
  <c r="D60" i="35"/>
  <c r="D196" i="35"/>
  <c r="D9" i="35"/>
  <c r="D169" i="35"/>
  <c r="D72" i="35"/>
  <c r="D43" i="35"/>
  <c r="D73" i="35"/>
  <c r="D26" i="35"/>
  <c r="D62" i="35"/>
  <c r="D25" i="35"/>
  <c r="D120" i="35"/>
  <c r="D176" i="35"/>
  <c r="D59" i="35"/>
  <c r="D173" i="35"/>
  <c r="D56" i="35"/>
  <c r="D58" i="35"/>
  <c r="D172" i="35"/>
  <c r="D88" i="35"/>
  <c r="D140" i="35"/>
  <c r="D20" i="35"/>
  <c r="D119" i="35"/>
  <c r="D40" i="35"/>
  <c r="D15" i="35"/>
  <c r="D31" i="35"/>
  <c r="D118" i="35"/>
  <c r="D101" i="35"/>
  <c r="D154" i="35"/>
  <c r="D117" i="35"/>
  <c r="D45" i="35"/>
  <c r="D32" i="35"/>
  <c r="D37" i="35"/>
  <c r="D153" i="35"/>
  <c r="D75" i="35"/>
  <c r="D23" i="35"/>
  <c r="D109" i="35"/>
  <c r="D168" i="35"/>
  <c r="D46" i="35"/>
  <c r="D129" i="35"/>
  <c r="D171" i="35"/>
  <c r="D22" i="35"/>
  <c r="D54" i="35"/>
  <c r="D55" i="35"/>
  <c r="D152" i="35"/>
  <c r="D160" i="35"/>
  <c r="D191" i="35"/>
  <c r="D29" i="35"/>
  <c r="D49" i="35"/>
  <c r="D79" i="35"/>
  <c r="D149" i="35"/>
  <c r="D44" i="35"/>
  <c r="D36" i="35"/>
  <c r="D161" i="35"/>
  <c r="D16" i="35"/>
  <c r="D197" i="35"/>
  <c r="D78" i="35"/>
  <c r="D34" i="35"/>
  <c r="D53" i="35"/>
  <c r="D71" i="35"/>
  <c r="D50" i="35"/>
  <c r="D67" i="35"/>
  <c r="D42" i="35"/>
  <c r="D69" i="35"/>
  <c r="D104" i="35"/>
  <c r="D47" i="35"/>
  <c r="D139" i="35"/>
  <c r="D70" i="35"/>
  <c r="D147" i="35"/>
  <c r="D76" i="35"/>
  <c r="D167" i="35"/>
  <c r="D190" i="35"/>
  <c r="D189" i="35"/>
  <c r="D187" i="35"/>
  <c r="D102" i="35"/>
  <c r="D14" i="35"/>
  <c r="D186" i="35"/>
  <c r="D21" i="35"/>
  <c r="D13" i="35"/>
  <c r="D12" i="35"/>
  <c r="D68" i="35"/>
  <c r="D170" i="35"/>
  <c r="D80" i="35"/>
  <c r="D194" i="35"/>
  <c r="D184" i="35"/>
  <c r="D115" i="35"/>
  <c r="D183" i="35"/>
  <c r="D114" i="35"/>
  <c r="D181" i="35"/>
  <c r="D156" i="35"/>
  <c r="D148" i="35"/>
  <c r="D138" i="35"/>
  <c r="D111" i="35"/>
  <c r="D157" i="35"/>
  <c r="D180" i="35"/>
  <c r="D127" i="35"/>
  <c r="D100" i="35"/>
  <c r="D179" i="35"/>
  <c r="D123" i="35"/>
  <c r="D121" i="35"/>
  <c r="D122" i="35"/>
  <c r="D77" i="35"/>
  <c r="D112" i="35"/>
  <c r="D94" i="35"/>
  <c r="D144" i="35"/>
  <c r="D130" i="35"/>
  <c r="D83" i="35"/>
  <c r="D92" i="35"/>
  <c r="D124" i="35"/>
  <c r="D99" i="35"/>
  <c r="D108" i="35"/>
  <c r="D131" i="35"/>
  <c r="D135" i="35"/>
  <c r="D134" i="35"/>
  <c r="D86" i="35"/>
  <c r="D106" i="35"/>
  <c r="D133" i="35"/>
  <c r="D178" i="35"/>
  <c r="D177" i="35"/>
  <c r="D143" i="35"/>
  <c r="D126" i="35"/>
  <c r="D98" i="35"/>
  <c r="D85" i="35"/>
  <c r="D141" i="35"/>
  <c r="D97" i="35"/>
  <c r="D57" i="35"/>
  <c r="D96" i="35"/>
  <c r="D151" i="35"/>
  <c r="D90" i="35"/>
  <c r="D81" i="35"/>
  <c r="D84" i="35"/>
  <c r="D113" i="35"/>
  <c r="D105" i="35"/>
  <c r="D145" i="35"/>
  <c r="D128" i="35"/>
  <c r="D150" i="35"/>
  <c r="B3" i="35"/>
  <c r="B2" i="35"/>
  <c r="D203" i="36" l="1"/>
  <c r="D163" i="35"/>
  <c r="D27" i="35"/>
  <c r="D155" i="35"/>
  <c r="D162" i="35"/>
  <c r="D38" i="35"/>
  <c r="D193" i="35"/>
  <c r="C199" i="35" l="1"/>
  <c r="C199" i="34" l="1"/>
  <c r="D76" i="34"/>
  <c r="D21" i="34"/>
  <c r="D59" i="34"/>
  <c r="D142" i="34"/>
  <c r="B199" i="34"/>
  <c r="D70" i="34" l="1"/>
  <c r="D158" i="34"/>
  <c r="D79" i="34"/>
  <c r="D124" i="34"/>
  <c r="D122" i="34"/>
  <c r="D47" i="34"/>
  <c r="D48" i="34"/>
  <c r="D84" i="34"/>
  <c r="D140" i="34"/>
  <c r="D153" i="34"/>
  <c r="D83" i="34"/>
  <c r="D90" i="34"/>
  <c r="D52" i="34"/>
  <c r="D145" i="34"/>
  <c r="D123" i="34"/>
  <c r="D36" i="34"/>
  <c r="D105" i="34"/>
  <c r="D160" i="34"/>
  <c r="D193" i="34"/>
  <c r="D192" i="34"/>
  <c r="D191" i="34"/>
  <c r="D190" i="34"/>
  <c r="D189" i="34"/>
  <c r="D188" i="34"/>
  <c r="D187" i="34"/>
  <c r="D186" i="34"/>
  <c r="D185" i="34"/>
  <c r="D184" i="34"/>
  <c r="D183" i="34"/>
  <c r="D182" i="34"/>
  <c r="D181" i="34"/>
  <c r="D41" i="34"/>
  <c r="D93" i="34"/>
  <c r="D147" i="34"/>
  <c r="D180" i="34"/>
  <c r="D179" i="34"/>
  <c r="D178" i="34"/>
  <c r="D177" i="34"/>
  <c r="D161" i="34"/>
  <c r="D198" i="34"/>
  <c r="D164" i="34"/>
  <c r="D163" i="34"/>
  <c r="D162" i="34"/>
  <c r="D176" i="34"/>
  <c r="D175" i="34"/>
  <c r="D174" i="34"/>
  <c r="D173" i="34"/>
  <c r="D172" i="34"/>
  <c r="D171" i="34"/>
  <c r="D46" i="34"/>
  <c r="D170" i="34"/>
  <c r="D106" i="34"/>
  <c r="D146" i="34"/>
  <c r="D148" i="34"/>
  <c r="D197" i="34"/>
  <c r="D196" i="34"/>
  <c r="D169" i="34"/>
  <c r="D168" i="34"/>
  <c r="D167" i="34"/>
  <c r="D195" i="34"/>
  <c r="D91" i="34"/>
  <c r="D166" i="34"/>
  <c r="D194" i="34"/>
  <c r="D165" i="34"/>
  <c r="D50" i="34"/>
  <c r="D138" i="34"/>
  <c r="D137" i="34"/>
  <c r="D136" i="34"/>
  <c r="D63" i="34"/>
  <c r="D73" i="34"/>
  <c r="D68" i="34"/>
  <c r="D143" i="34"/>
  <c r="D61" i="34"/>
  <c r="D121" i="34"/>
  <c r="D135" i="34"/>
  <c r="D134" i="34"/>
  <c r="D60" i="34"/>
  <c r="D133" i="34"/>
  <c r="D132" i="34"/>
  <c r="D42" i="34"/>
  <c r="D33" i="34"/>
  <c r="D131" i="34"/>
  <c r="D130" i="34"/>
  <c r="D129" i="34"/>
  <c r="D40" i="34"/>
  <c r="D30" i="34"/>
  <c r="D128" i="34"/>
  <c r="D72" i="34"/>
  <c r="D49" i="34"/>
  <c r="D29" i="34"/>
  <c r="D127" i="34"/>
  <c r="D25" i="34"/>
  <c r="D126" i="34"/>
  <c r="D159" i="34"/>
  <c r="D125" i="34"/>
  <c r="D144" i="34"/>
  <c r="D67" i="34"/>
  <c r="D62" i="34"/>
  <c r="D120" i="34"/>
  <c r="D37" i="34"/>
  <c r="D116" i="34"/>
  <c r="D32" i="34"/>
  <c r="D45" i="34"/>
  <c r="D154" i="34"/>
  <c r="D27" i="34"/>
  <c r="D92" i="34"/>
  <c r="D58" i="34"/>
  <c r="D119" i="34"/>
  <c r="D54" i="34"/>
  <c r="D56" i="34"/>
  <c r="D118" i="34"/>
  <c r="D88" i="34"/>
  <c r="D80" i="34"/>
  <c r="D65" i="34"/>
  <c r="D96" i="34"/>
  <c r="D97" i="34"/>
  <c r="D95" i="34"/>
  <c r="D115" i="34"/>
  <c r="D64" i="34"/>
  <c r="D12" i="34"/>
  <c r="D112" i="34"/>
  <c r="D108" i="34"/>
  <c r="D44" i="34"/>
  <c r="D141" i="34"/>
  <c r="D81" i="34"/>
  <c r="D26" i="34"/>
  <c r="D111" i="34"/>
  <c r="D107" i="34"/>
  <c r="D39" i="34"/>
  <c r="D31" i="34"/>
  <c r="D151" i="34"/>
  <c r="D38" i="34"/>
  <c r="D102" i="34"/>
  <c r="D14" i="34"/>
  <c r="D94" i="34"/>
  <c r="D69" i="34"/>
  <c r="D87" i="34"/>
  <c r="D75" i="34"/>
  <c r="D43" i="34"/>
  <c r="D150" i="34"/>
  <c r="D101" i="34"/>
  <c r="D100" i="34"/>
  <c r="D139" i="34"/>
  <c r="D34" i="34"/>
  <c r="D77" i="34"/>
  <c r="D35" i="34"/>
  <c r="D74" i="34"/>
  <c r="D152" i="34"/>
  <c r="D13" i="34"/>
  <c r="D117" i="34"/>
  <c r="D22" i="34"/>
  <c r="D99" i="34"/>
  <c r="D66" i="34"/>
  <c r="D155" i="34"/>
  <c r="D109" i="34"/>
  <c r="D57" i="34"/>
  <c r="D19" i="34"/>
  <c r="D53" i="34"/>
  <c r="D51" i="34"/>
  <c r="D110" i="34"/>
  <c r="D20" i="34"/>
  <c r="D114" i="34"/>
  <c r="D149" i="34"/>
  <c r="D103" i="34"/>
  <c r="D15" i="34"/>
  <c r="D28" i="34"/>
  <c r="D157" i="34"/>
  <c r="D82" i="34"/>
  <c r="D104" i="34"/>
  <c r="D16" i="34"/>
  <c r="D24" i="34"/>
  <c r="D78" i="34"/>
  <c r="D17" i="34"/>
  <c r="D98" i="34"/>
  <c r="D55" i="34"/>
  <c r="D86" i="34"/>
  <c r="D85" i="34"/>
  <c r="D156" i="34"/>
  <c r="D71" i="34"/>
  <c r="D18" i="34"/>
  <c r="D89" i="34"/>
  <c r="D113" i="34"/>
  <c r="D23" i="34"/>
  <c r="D9" i="34"/>
  <c r="B3" i="34"/>
  <c r="B2" i="34"/>
  <c r="D199" i="34" l="1"/>
  <c r="D9" i="31" l="1"/>
  <c r="D12" i="31" l="1"/>
  <c r="D185" i="31" s="1"/>
  <c r="C12" i="6" l="1"/>
  <c r="B3" i="33" l="1"/>
  <c r="B2" i="33"/>
  <c r="B3" i="31" l="1"/>
  <c r="B2" i="3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<sst xmlns="http://schemas.openxmlformats.org/spreadsheetml/2006/main" count="3091" uniqueCount="964">
  <si>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</si>
  <si>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</si>
  <si>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</si>
  <si>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</si>
  <si>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</si>
  <si>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</si>
  <si>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</si>
  <si>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</si>
  <si>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</si>
  <si>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</si>
  <si>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</si>
  <si>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</si>
  <si>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</si>
  <si>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</si>
  <si>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</si>
  <si>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</si>
  <si>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</si>
  <si>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</si>
  <si>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</si>
  <si>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</si>
  <si>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</si>
  <si>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</si>
  <si>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</si>
  <si>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</si>
  <si>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</si>
  <si>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</si>
  <si>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</si>
  <si>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</si>
  <si>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</si>
  <si>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</si>
  <si>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</si>
  <si>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</si>
  <si>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</si>
  <si>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</si>
  <si>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</si>
  <si>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</si>
  <si>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</si>
  <si>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</si>
  <si>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</si>
  <si>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</si>
  <si>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</si>
  <si>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</si>
  <si>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</si>
  <si>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</si>
  <si>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</si>
  <si>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</si>
  <si>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</si>
  <si>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</si>
  <si>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</si>
  <si>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</si>
  <si>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</si>
  <si>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</si>
  <si>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</si>
  <si>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</si>
  <si>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</si>
  <si>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</si>
  <si>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</si>
  <si>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</si>
  <si>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</si>
  <si>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</si>
  <si>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</si>
  <si>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</si>
  <si>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</si>
  <si>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</si>
  <si>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</si>
  <si>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</si>
  <si>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</si>
  <si>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</si>
  <si>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</si>
  <si>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</si>
  <si>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</si>
  <si>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</si>
  <si>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</si>
  <si>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</si>
  <si>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</si>
  <si>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</si>
  <si>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</si>
  <si>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</si>
  <si>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</si>
  <si>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</si>
  <si>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</si>
  <si>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</si>
  <si>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</si>
  <si>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</si>
  <si>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</si>
  <si>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</si>
  <si>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</si>
  <si>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</si>
  <si>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</si>
  <si>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</si>
  <si>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</si>
  <si>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</si>
  <si>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</si>
  <si>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</si>
  <si>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</si>
  <si>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</si>
  <si>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</si>
  <si>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</si>
  <si>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</si>
  <si>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</si>
  <si>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</si>
  <si>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</si>
  <si>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</si>
  <si>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</si>
  <si>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</si>
  <si>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</si>
  <si>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</si>
  <si>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</si>
  <si>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</si>
  <si>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</si>
  <si>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</si>
  <si>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</si>
  <si>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</si>
  <si>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</si>
  <si>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</si>
  <si>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</si>
  <si>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</si>
  <si>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</si>
  <si>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</si>
  <si>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</si>
  <si>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</si>
  <si>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</si>
  <si>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</si>
  <si>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</si>
  <si>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</si>
  <si>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</si>
  <si>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</si>
  <si>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</si>
  <si>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</si>
  <si>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</si>
  <si>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</si>
  <si>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</si>
  <si>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</si>
  <si>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</si>
  <si>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</si>
  <si>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</si>
  <si>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</si>
  <si>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</si>
  <si>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</si>
  <si>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</si>
  <si>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</si>
  <si>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</si>
  <si>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</si>
  <si>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</si>
  <si>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</si>
  <si>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</si>
  <si>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</si>
  <si>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</si>
  <si>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</si>
  <si>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</si>
  <si>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</si>
  <si>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</si>
  <si>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</si>
  <si>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</si>
  <si>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</si>
  <si>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</si>
  <si>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</si>
  <si>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</si>
  <si>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</si>
  <si>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</si>
  <si>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</si>
  <si>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</si>
  <si>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</si>
  <si>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</si>
  <si>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</si>
  <si>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</si>
  <si>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</si>
  <si>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</si>
  <si>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</si>
  <si>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</si>
  <si>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</si>
  <si>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</si>
  <si>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</si>
  <si>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</si>
  <si>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</si>
  <si>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</si>
  <si>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</si>
  <si>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</si>
  <si>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</si>
  <si>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</si>
  <si>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</si>
  <si>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</si>
  <si>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</si>
  <si>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</si>
  <si>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</si>
  <si>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</si>
  <si>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</si>
  <si>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</si>
  <si>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</si>
  <si>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</si>
  <si>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</si>
  <si>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</si>
  <si>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</si>
  <si>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</si>
  <si>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</si>
  <si>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</si>
  <si>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</si>
  <si>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</si>
  <si>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</si>
  <si>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</si>
  <si>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</si>
  <si>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</si>
  <si>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</si>
  <si>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</si>
  <si>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</si>
  <si>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</si>
  <si>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</si>
  <si>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</si>
  <si>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</si>
  <si>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</si>
  <si>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</si>
  <si>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</si>
  <si>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</si>
  <si>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</si>
  <si>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</si>
  <si>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</si>
  <si>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</si>
  <si>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</si>
  <si>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</si>
  <si>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</si>
  <si>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Processo Judicial n° 1009818-90.2020.4.01.0000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</si>
  <si>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</si>
  <si>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</si>
  <si>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</si>
  <si>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</si>
  <si>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</si>
  <si>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</si>
  <si>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</si>
  <si>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</si>
  <si>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</si>
  <si>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</si>
  <si>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</si>
  <si>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</si>
  <si>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</si>
  <si>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</si>
  <si>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</si>
  <si>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</si>
  <si>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</si>
  <si>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</si>
  <si>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</si>
  <si>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</si>
  <si>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</si>
  <si>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</si>
  <si>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</si>
  <si>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</si>
  <si>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</si>
  <si>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</si>
  <si>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</si>
  <si>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</si>
  <si>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</si>
  <si>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</si>
  <si>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</si>
  <si>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</si>
  <si>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</si>
  <si>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</si>
  <si>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</si>
  <si>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</si>
  <si>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</si>
  <si>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</si>
  <si>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</si>
  <si>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</si>
  <si>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</si>
  <si>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</si>
  <si>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</si>
  <si>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</si>
  <si>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</si>
  <si>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</si>
  <si>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</si>
  <si>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</si>
  <si>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</si>
  <si>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</si>
  <si>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</si>
  <si>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</si>
  <si>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</si>
  <si>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</si>
  <si>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</si>
  <si>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</si>
  <si>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</si>
  <si>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</si>
  <si>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</si>
  <si>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</si>
  <si>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</si>
  <si>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</si>
  <si>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</si>
  <si>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</si>
  <si>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</si>
  <si>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</si>
  <si>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</si>
  <si>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</si>
  <si>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</si>
  <si>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</si>
  <si>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</si>
  <si>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ITEM 12  - PAGAMENTO DE ROYALTIES RETROATIVOS AO MUNICÍPIO DE ANGRA DOS REIS-RJ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</si>
  <si>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</si>
  <si>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</si>
  <si>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</si>
  <si>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</si>
  <si>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</si>
  <si>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</si>
  <si>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</si>
  <si>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</si>
  <si>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</si>
  <si>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</si>
  <si>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</si>
  <si>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</si>
  <si>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</si>
  <si>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</si>
  <si>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</si>
  <si>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</si>
  <si>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</si>
  <si>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</si>
  <si>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</si>
  <si>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</si>
  <si>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</si>
  <si>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</si>
  <si>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</si>
  <si>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ITAMARAJU-BA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</si>
  <si>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</si>
  <si>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</si>
  <si>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</si>
  <si>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</si>
  <si>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</si>
  <si>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</si>
  <si>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</si>
  <si>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</si>
  <si>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</si>
  <si>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</si>
  <si>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</si>
  <si>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</si>
  <si>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</si>
  <si>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</si>
  <si>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</si>
  <si>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</si>
  <si>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</si>
  <si>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</si>
  <si>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</si>
  <si>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UBATUBA-SP</t>
  </si>
  <si>
    <t>Processo Judicial n° 0811778-11.2019.4.05.8400</t>
  </si>
  <si>
    <t>SANTO AMARO DO MARANHAO-MA</t>
  </si>
  <si>
    <t>PRIMEIRA CRUZ-MA</t>
  </si>
  <si>
    <t>DIAS D'AVILA-BA</t>
  </si>
  <si>
    <t>ITAPEBI-BA</t>
  </si>
  <si>
    <t>RIO CLARO-SP</t>
  </si>
  <si>
    <t>RIO DAS OSTRAS-RJ</t>
  </si>
  <si>
    <t>QUELUZITA-MG</t>
  </si>
  <si>
    <t>Valor Residual (R$)</t>
  </si>
  <si>
    <t>ITEM 14  - PAGAMENTO DE ROYALTIES RETROATIVOS AOS MUNICÍPIOS DE AREAL-RJ, TRÊS RIOS-RJ, SAPUCAIA-RJ E PARAIBA DO SUL-RJ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</si>
  <si>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</si>
  <si>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</si>
  <si>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</si>
  <si>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</si>
  <si>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</si>
  <si>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</si>
  <si>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</si>
  <si>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</si>
  <si>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</si>
  <si>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</si>
  <si>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</si>
  <si>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</si>
  <si>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</si>
  <si>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</si>
  <si>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</si>
  <si>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</si>
  <si>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</si>
  <si>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</si>
  <si>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</si>
  <si>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</si>
  <si>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</si>
  <si>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</si>
  <si>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</si>
  <si>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</si>
  <si>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</si>
  <si>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</si>
  <si>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</si>
  <si>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</si>
  <si>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</si>
  <si>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</si>
  <si>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</si>
  <si>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</si>
  <si>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</si>
  <si>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</si>
  <si>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</si>
  <si>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</si>
  <si>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</si>
  <si>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</si>
  <si>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</si>
  <si>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</si>
  <si>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</si>
  <si>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</si>
  <si>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</si>
  <si>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</si>
  <si>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</si>
  <si>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</si>
  <si>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</si>
  <si>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</si>
  <si>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</si>
  <si>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</si>
  <si>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</si>
  <si>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</si>
  <si>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</si>
  <si>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</si>
  <si>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</si>
  <si>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</si>
  <si>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</si>
  <si>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</si>
  <si>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</si>
  <si>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</si>
  <si>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</si>
  <si>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</si>
  <si>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</si>
  <si>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</si>
  <si>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</si>
  <si>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</si>
  <si>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</si>
  <si>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</si>
  <si>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</si>
  <si>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</si>
  <si>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</si>
  <si>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</si>
  <si>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VASSOURAS-RJ</t>
  </si>
  <si>
    <t>IGUABA GRANDE-RJ</t>
  </si>
  <si>
    <t>BERURI-AM</t>
  </si>
  <si>
    <t>CAREIRO-AM</t>
  </si>
  <si>
    <t>MANAQUIRI-AM</t>
  </si>
  <si>
    <t>AGUA FRIA-BA</t>
  </si>
  <si>
    <t>RIO CLARO-RJ</t>
  </si>
  <si>
    <t>SAO FRANCISCO DE ITABAPOANA-RJ</t>
  </si>
  <si>
    <t>SAO PEDRO DA ALDEIA-RJ</t>
  </si>
  <si>
    <t>ARACOIABA DA SERRA-SP</t>
  </si>
  <si>
    <t>SAO FRANCISCO DE PAULA-RS</t>
  </si>
  <si>
    <t>Processo Judicial nº 0800899-43.2013.4.05.8500</t>
  </si>
  <si>
    <t>Parcela 25/48 (R$)</t>
  </si>
  <si>
    <t>ITEM 13  - PAGAMENTO DE ROYALTIES RETROATIVOS AO MUNICÍPIO DE COQUEIRO SECO-AL</t>
  </si>
  <si>
    <t>Cumprimento de Sentença nº 0808615-30.2017.4.05.8000 (meses de outubro/2006 a janeiro/2011)</t>
  </si>
  <si>
    <t>PATY DO ALFERES-RJ</t>
  </si>
  <si>
    <t>SANTA LUZIA DO ITANHY-SE</t>
  </si>
  <si>
    <t>JUNDIA-AL</t>
  </si>
  <si>
    <t>GASPAR-SC</t>
  </si>
  <si>
    <t>ARARUAMA-RJ</t>
  </si>
  <si>
    <t>BRUSQUE-SC</t>
  </si>
  <si>
    <t>PORTO FELIZ-SP</t>
  </si>
  <si>
    <t>TIJUCAS-SC</t>
  </si>
  <si>
    <t>GUARAMIRIM-SC</t>
  </si>
  <si>
    <t>PARNAMIRIM-RN</t>
  </si>
  <si>
    <t>Parcela 5% (R$)</t>
  </si>
  <si>
    <t>Parcela &gt;5% (R$)</t>
  </si>
  <si>
    <t>Total</t>
  </si>
  <si>
    <t>Estadoss</t>
  </si>
  <si>
    <t>CAMPO LARGO-PR</t>
  </si>
  <si>
    <t>ESPIRITO SANTO</t>
  </si>
  <si>
    <t>RIO DE JANEIRO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</si>
  <si>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</si>
  <si>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</si>
  <si>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</si>
  <si>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</si>
  <si>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</si>
  <si>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</si>
  <si>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</si>
  <si>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</si>
  <si>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</si>
  <si>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</si>
  <si>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</si>
  <si>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</si>
  <si>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</si>
  <si>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</si>
  <si>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</si>
  <si>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</si>
  <si>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</si>
  <si>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</si>
  <si>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</si>
  <si>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</si>
  <si>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</si>
  <si>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</si>
  <si>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</si>
  <si>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</si>
  <si>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</si>
  <si>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</si>
  <si>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</si>
  <si>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</si>
  <si>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</si>
  <si>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</si>
  <si>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</si>
  <si>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</si>
  <si>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PORTO REAL-RJ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</si>
  <si>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</si>
  <si>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</si>
  <si>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</si>
  <si>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</si>
  <si>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</si>
  <si>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</si>
  <si>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</si>
  <si>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</si>
  <si>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</si>
  <si>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</si>
  <si>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</si>
  <si>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</si>
  <si>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</si>
  <si>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</si>
  <si>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</si>
  <si>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</si>
  <si>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</si>
  <si>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</si>
  <si>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AMONTADA-CE</t>
  </si>
  <si>
    <t>ITAPIPOCA-CE</t>
  </si>
  <si>
    <t>PARAIPABA-CE</t>
  </si>
  <si>
    <t>PAULISTA-PE</t>
  </si>
  <si>
    <t>IGREJINHA-RS</t>
  </si>
  <si>
    <t>NOVA VENEZA-SC</t>
  </si>
  <si>
    <t>SAO PEDRO DE ALCANTARA-SC</t>
  </si>
  <si>
    <t>TUBARAO-SC</t>
  </si>
  <si>
    <t>URUSSANGA-SC</t>
  </si>
  <si>
    <t>ITAPETININGA-SP</t>
  </si>
  <si>
    <t>RIO GRANDE DO NORTE</t>
  </si>
  <si>
    <t>MÊS DE CRÉDITO: Julho de 2022</t>
  </si>
  <si>
    <t>MÊS DE COMPETÊNCIA: Maio de 2022</t>
  </si>
  <si>
    <t>Parcela 27/33 (R$)</t>
  </si>
  <si>
    <t>Parcela 29/48 (R$)</t>
  </si>
  <si>
    <t>Parcela 31/50 (R$)</t>
  </si>
  <si>
    <t>Parcela 26/48 (R$)</t>
  </si>
  <si>
    <t>Parcela 23/27 (R$)</t>
  </si>
  <si>
    <t>Parcela 16/36 (R$)</t>
  </si>
  <si>
    <t>Parcela 10/25 (R$)</t>
  </si>
  <si>
    <t>Parcela 5/30 (R$)</t>
  </si>
  <si>
    <t>Processo SEI 48610.219254/2020-08 - Meses de Produção de abril/2020</t>
  </si>
  <si>
    <t>ITEM 15  - PAGAMENTO DE ROYALTIES RETROATIVOS AO MUNICÍPIO DE PIRAMBU-SE</t>
  </si>
  <si>
    <t>ITEM 16  - PAGAMENTO DE ROYALTIES RETROATIVOS GERADOS PELO RECÁLCULO DE PRODUÇÃO DE DIVERSOS CAMPOS DA POTIGUAR S/A AOS ESTADOS E MUNICÍPIOS</t>
  </si>
  <si>
    <t>ITEM 16  - PAGAMENTO DE ROYALTIES RETROATIVOS GERADOS PELO RECÁLCULO DE PRODUÇÃO DO CAMPO DE SUINDARA AOS ESTADOS E MUNICÍPIOS</t>
  </si>
  <si>
    <t>Processo SEI 48610.213358/2021-63 - Mês de Produção de outubro a dezembro/2020</t>
  </si>
  <si>
    <t>ITEM 17  - PAGAMENTO DE ROYALTIES RETROATIVOS GERADOS PELO RECÁLCULO DE PRODUÇÃO DE DIVERSOS CAMPOS DA PETROBRAS AOS ESTADOS E MUNICÍPIOS</t>
  </si>
  <si>
    <t>Processo SEI 48610.200264/2022-23 - Meses de Produção de junho a setembro/2021</t>
  </si>
  <si>
    <t>Linhares-ES</t>
  </si>
  <si>
    <t>ITEM 18  - PAGAMENTO DE ROYALTIES RETROATIVOS GERADOS PELO RECÁLCULO DE PRODUÇÃO DE DIVERSOS CAMPOS DA PETROBRAS AOS ESTADOS E MUNICÍPIOS</t>
  </si>
  <si>
    <t>Processo SEI 48610.220920/2021-23 - meses de produção de novembro e dezembro de 2019 e janeiro a março de 2020</t>
  </si>
  <si>
    <t>ITEM 19  - PAGAMENTO DE ROYALTIES RETROATIVOS GERADOS PELO RECÁLCULO DE PRODUÇÃO DO CAMPO DE PAPA-TERRA AOS ESTADOS E MUNICÍPIOS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</si>
  <si>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</si>
  <si>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</si>
  <si>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</si>
  <si>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</si>
  <si>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</si>
  <si>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</si>
  <si>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</si>
  <si>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</si>
  <si>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</si>
  <si>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</si>
  <si>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</si>
  <si>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</si>
  <si>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</si>
  <si>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</si>
  <si>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</si>
  <si>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</si>
  <si>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ITEM 20  - PAGAMENTOS DE ROYALTIES RETROATIVOS GERADOS PELO RECÁLCULO DE PRODUÇÃO DO CAMPO DE FAZENDA SANTA LUZIA AOS ESTADOS E MUNICÍPIOS0</t>
  </si>
  <si>
    <t>Processo SEI 48610.214128/2021-69 - Mês de Produção de maio/2021</t>
  </si>
  <si>
    <t>NOVA IBIA-BA</t>
  </si>
  <si>
    <t>Processo SEI 48610.001283/2017-10 - Meses de produção de outubro de 2015 a março de 2016, novembro de 2016 e janeiro de 2017</t>
  </si>
  <si>
    <t>BAHIA</t>
  </si>
  <si>
    <t>Cairu-BA</t>
  </si>
  <si>
    <t>Valenca-BA</t>
  </si>
  <si>
    <t>Maragogipe-BA</t>
  </si>
  <si>
    <t>Jaguaripe-BA</t>
  </si>
  <si>
    <t>Acajutiba-BA</t>
  </si>
  <si>
    <t>Adustina-BA</t>
  </si>
  <si>
    <t>Agua Fria-BA</t>
  </si>
  <si>
    <t>Aiquara-BA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</si>
  <si>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</si>
  <si>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</si>
  <si>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</si>
  <si>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</si>
  <si>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</si>
  <si>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</si>
  <si>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</si>
  <si>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</si>
  <si>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</si>
  <si>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</si>
  <si>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</si>
  <si>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</si>
  <si>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</si>
  <si>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</si>
  <si>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</si>
  <si>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</si>
  <si>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</si>
  <si>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</si>
  <si>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</si>
  <si>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</si>
  <si>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</si>
  <si>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</si>
  <si>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</si>
  <si>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</si>
  <si>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</si>
  <si>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</si>
  <si>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</si>
  <si>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</si>
  <si>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</si>
  <si>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</si>
  <si>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</si>
  <si>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</si>
  <si>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</si>
  <si>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</si>
  <si>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</si>
  <si>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</si>
  <si>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</si>
  <si>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</si>
  <si>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</si>
  <si>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</si>
  <si>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</si>
  <si>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</si>
  <si>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</si>
  <si>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</si>
  <si>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Castro Alves-BA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</si>
  <si>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</si>
  <si>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</si>
  <si>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</si>
  <si>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</si>
  <si>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</si>
  <si>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</si>
  <si>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</si>
  <si>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</si>
  <si>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</si>
  <si>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</si>
  <si>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</si>
  <si>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</si>
  <si>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</si>
  <si>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</si>
  <si>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</si>
  <si>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</si>
  <si>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</si>
  <si>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</si>
  <si>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</si>
  <si>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</si>
  <si>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</si>
  <si>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</si>
  <si>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</si>
  <si>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</si>
  <si>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</si>
  <si>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</si>
  <si>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</si>
  <si>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</si>
  <si>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</si>
  <si>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</si>
  <si>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</si>
  <si>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</si>
  <si>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</si>
  <si>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</si>
  <si>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</si>
  <si>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</si>
  <si>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</si>
  <si>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</si>
  <si>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</si>
  <si>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</si>
  <si>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</si>
  <si>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</si>
  <si>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</si>
  <si>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</si>
  <si>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</si>
  <si>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</si>
  <si>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</si>
  <si>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</si>
  <si>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</si>
  <si>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</si>
  <si>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</si>
  <si>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</si>
  <si>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</si>
  <si>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</si>
  <si>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</si>
  <si>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</si>
  <si>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</si>
  <si>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</si>
  <si>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</si>
  <si>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</si>
  <si>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</si>
  <si>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</si>
  <si>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</si>
  <si>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</si>
  <si>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</si>
  <si>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</si>
  <si>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</si>
  <si>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</si>
  <si>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</si>
  <si>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</si>
  <si>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</si>
  <si>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</si>
  <si>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</si>
  <si>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</si>
  <si>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</si>
  <si>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</si>
  <si>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</si>
  <si>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</si>
  <si>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</si>
  <si>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</si>
  <si>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</si>
  <si>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</si>
  <si>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</si>
  <si>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</si>
  <si>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</si>
  <si>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</si>
  <si>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</si>
  <si>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</si>
  <si>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</si>
  <si>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</si>
  <si>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</si>
  <si>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</si>
  <si>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</si>
  <si>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</si>
  <si>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</si>
  <si>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</si>
  <si>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</si>
  <si>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Medeiros Neto-BA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</si>
  <si>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</si>
  <si>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</si>
  <si>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</si>
  <si>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</si>
  <si>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</si>
  <si>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</si>
  <si>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</si>
  <si>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</si>
  <si>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</si>
  <si>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</si>
  <si>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</si>
  <si>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</si>
  <si>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</si>
  <si>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</si>
  <si>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</si>
  <si>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</si>
  <si>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</si>
  <si>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</si>
  <si>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</si>
  <si>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</si>
  <si>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</si>
  <si>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</si>
  <si>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</si>
  <si>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</si>
  <si>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</si>
  <si>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</si>
  <si>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</si>
  <si>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</si>
  <si>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</si>
  <si>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</si>
  <si>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</si>
  <si>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</si>
  <si>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</si>
  <si>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</si>
  <si>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</si>
  <si>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</si>
  <si>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</si>
  <si>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</si>
  <si>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</si>
  <si>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</si>
  <si>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</si>
  <si>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</si>
  <si>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</si>
  <si>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</si>
  <si>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</si>
  <si>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</si>
  <si>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</si>
  <si>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</si>
  <si>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</si>
  <si>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</si>
  <si>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</si>
  <si>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</si>
  <si>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</si>
  <si>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</si>
  <si>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</si>
  <si>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</si>
  <si>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</si>
  <si>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</si>
  <si>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</si>
  <si>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</si>
  <si>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</si>
  <si>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</si>
  <si>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</si>
  <si>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</si>
  <si>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</si>
  <si>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</si>
  <si>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</si>
  <si>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</si>
  <si>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</si>
  <si>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</si>
  <si>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Sitio do Quinto-BA</t>
  </si>
  <si>
    <t>Tanquinho-BA</t>
  </si>
  <si>
    <t>Taperoa-BA</t>
  </si>
  <si>
    <t>Tapiramuta-BA</t>
  </si>
  <si>
    <t>Teixeira de Freitas-BA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</si>
  <si>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</si>
  <si>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</si>
  <si>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</si>
  <si>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</si>
  <si>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</si>
  <si>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</si>
  <si>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</si>
  <si>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</si>
  <si>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</si>
  <si>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</si>
  <si>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</si>
  <si>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</si>
  <si>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</si>
  <si>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</si>
  <si>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</si>
  <si>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</si>
  <si>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</si>
  <si>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</si>
  <si>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</si>
  <si>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ITEM 21  - PAGAMENTO DE ROYALTIES RETROATIVOS GERADOS PELO RECÁLCULO DE PRODUÇÃO DE DIVERSOS CAMPOS DA PETROBRAS AOS ESTADOS E MUNICÍPIOS</t>
  </si>
  <si>
    <t>Processo SEI 48610.213550/2019-53 - Meses de produção de outubro de 2016 a janeiro 2017 e janeiro, maio e junho de 2018</t>
  </si>
  <si>
    <t>ITEM 22  - PAGAMENTO DE ROYALTIES RETROATIVOS GERADOS PELO RECÁLCULO DE PRODUÇÃO DE DIVERSOS CAMPOS DA PETROBRAS AOS ESTADOS E MUNICÍPIOS</t>
  </si>
  <si>
    <t xml:space="preserve"> ACU-RN </t>
  </si>
  <si>
    <t xml:space="preserve"> APODI-RN </t>
  </si>
  <si>
    <t xml:space="preserve"> AREIA BRANCA-RN </t>
  </si>
  <si>
    <t xml:space="preserve"> CARAUBAS-RN </t>
  </si>
  <si>
    <t xml:space="preserve"> CARNAUBAIS-RN </t>
  </si>
  <si>
    <t xml:space="preserve"> FELIPE GUERRA-RN </t>
  </si>
  <si>
    <t xml:space="preserve"> GOVERNADOR DIX-SEPT ROSADO-RN </t>
  </si>
  <si>
    <t xml:space="preserve"> MACAU-RN </t>
  </si>
  <si>
    <t xml:space="preserve"> MOSSORO-RN </t>
  </si>
  <si>
    <t xml:space="preserve"> PENDENCIAS-RN </t>
  </si>
  <si>
    <t xml:space="preserve"> Serra do Mel-RN </t>
  </si>
  <si>
    <t xml:space="preserve"> UPANEMA-RN </t>
  </si>
  <si>
    <t>Amontada-CE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</si>
  <si>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</si>
  <si>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</si>
  <si>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</si>
  <si>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</si>
  <si>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</si>
  <si>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</si>
  <si>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</si>
  <si>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</si>
  <si>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</si>
  <si>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</si>
  <si>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</si>
  <si>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</si>
  <si>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</si>
  <si>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</si>
  <si>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</si>
  <si>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</si>
  <si>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</si>
  <si>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</si>
  <si>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</si>
  <si>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</si>
  <si>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</si>
  <si>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</si>
  <si>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</si>
  <si>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</si>
  <si>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</si>
  <si>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</si>
  <si>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</si>
  <si>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</si>
  <si>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</si>
  <si>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</si>
  <si>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</si>
  <si>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</si>
  <si>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</si>
  <si>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</si>
  <si>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</si>
  <si>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</si>
  <si>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</si>
  <si>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</si>
  <si>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</si>
  <si>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</si>
  <si>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</si>
  <si>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</si>
  <si>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</si>
  <si>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</si>
  <si>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</si>
  <si>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</si>
  <si>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</si>
  <si>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</si>
  <si>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</si>
  <si>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</si>
  <si>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</si>
  <si>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</si>
  <si>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</si>
  <si>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</si>
  <si>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</si>
  <si>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</si>
  <si>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</si>
  <si>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</si>
  <si>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</si>
  <si>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</si>
  <si>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</si>
  <si>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</si>
  <si>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</si>
  <si>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</si>
  <si>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</si>
  <si>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</si>
  <si>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</si>
  <si>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</si>
  <si>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</si>
  <si>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</si>
  <si>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</si>
  <si>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</si>
  <si>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</si>
  <si>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Grossos-RN</t>
  </si>
  <si>
    <t>Porto do Mangue-RN</t>
  </si>
  <si>
    <t>Tibau-RN</t>
  </si>
  <si>
    <t>Acari-RN</t>
  </si>
  <si>
    <t>Agua Nova-RN</t>
  </si>
  <si>
    <t>Alexandria-RN</t>
  </si>
  <si>
    <t>Almino Afonso-RN</t>
  </si>
  <si>
    <t>Antonio Martins-RN</t>
  </si>
  <si>
    <t>Augusto Severo-RN</t>
  </si>
  <si>
    <t>Barauna-RN</t>
  </si>
  <si>
    <t>Caico-RN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</si>
  <si>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</si>
  <si>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</si>
  <si>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</si>
  <si>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</si>
  <si>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</si>
  <si>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</si>
  <si>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</si>
  <si>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</si>
  <si>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Florania-RN</t>
  </si>
  <si>
    <t>Francisco Dantas-RN</t>
  </si>
  <si>
    <t>Frutuoso Gomes-RN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</si>
  <si>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</si>
  <si>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</si>
  <si>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</si>
  <si>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</si>
  <si>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</si>
  <si>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</si>
  <si>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</si>
  <si>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</si>
  <si>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</si>
  <si>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</si>
  <si>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</si>
  <si>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</si>
  <si>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</si>
  <si>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</si>
  <si>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</si>
  <si>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</si>
  <si>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</si>
  <si>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</si>
  <si>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</si>
  <si>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</si>
  <si>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</si>
  <si>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</si>
  <si>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</si>
  <si>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</si>
  <si>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</si>
  <si>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</si>
  <si>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</si>
  <si>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</si>
  <si>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</si>
  <si>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</si>
  <si>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</si>
  <si>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</si>
  <si>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</si>
  <si>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</si>
  <si>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</si>
  <si>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</si>
  <si>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</si>
  <si>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</si>
  <si>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</si>
  <si>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</si>
  <si>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</si>
  <si>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</si>
  <si>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</si>
  <si>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</si>
  <si>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</si>
  <si>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</si>
  <si>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</si>
  <si>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</si>
  <si>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</si>
  <si>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</si>
  <si>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Venha-Ver-RN</t>
  </si>
  <si>
    <t>Vicosa-RN</t>
  </si>
  <si>
    <t>CEARA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</si>
</sst>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9B3B12-1849-4FAE-A783-A80EC80B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AD59F2B-8E83-4B94-B17C-F1955B2DA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B7DFB2C-1737-48AE-85C6-CAA7C948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13ABC9B-A986-46B7-AF56-7F3798F0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B57CF-66A7-4864-81F7-3EFD5468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9875FE8-92BF-407A-A5A9-ADC1DD8D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CE19A5D-0198-4C1C-9A17-B5BF25E0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22/05_Mai/acertodecontas_283_acertodecontas_Coqueiro%20Seco-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 2 bases - ago06 a dez09"/>
      <sheetName val="Impactos"/>
    </sheetNames>
    <sheetDataSet>
      <sheetData sheetId="0" refreshError="1"/>
      <sheetData sheetId="1">
        <row r="2">
          <cell r="A2" t="str">
            <v>MACEIO-AL</v>
          </cell>
        </row>
        <row r="6">
          <cell r="A6" t="str">
            <v>MANAUS-AM</v>
          </cell>
          <cell r="B6">
            <v>2580302.0510606407</v>
          </cell>
          <cell r="C6">
            <v>1.4880422655099795E-2</v>
          </cell>
          <cell r="D6">
            <v>-65746.447002454996</v>
          </cell>
          <cell r="E6">
            <v>0</v>
          </cell>
          <cell r="F6">
            <v>-27270.957002454998</v>
          </cell>
        </row>
        <row r="7">
          <cell r="A7" t="str">
            <v>ALAGOINHAS-BA</v>
          </cell>
          <cell r="B7">
            <v>2353241.6198862889</v>
          </cell>
          <cell r="C7">
            <v>1.3570980924146357E-2</v>
          </cell>
          <cell r="D7">
            <v>-59960.916351722553</v>
          </cell>
          <cell r="E7">
            <v>-59960.916351722553</v>
          </cell>
          <cell r="F7">
            <v>0</v>
          </cell>
        </row>
        <row r="8">
          <cell r="A8" t="str">
            <v>ARACAS-BA</v>
          </cell>
          <cell r="B8">
            <v>2580302.0510606407</v>
          </cell>
          <cell r="C8">
            <v>1.4880422655099795E-2</v>
          </cell>
          <cell r="D8">
            <v>-65746.447002454996</v>
          </cell>
          <cell r="E8">
            <v>-65746.447002454996</v>
          </cell>
          <cell r="F8">
            <v>0</v>
          </cell>
        </row>
        <row r="9">
          <cell r="A9" t="str">
            <v>CANDEIAS-BA</v>
          </cell>
          <cell r="B9">
            <v>2580302.0510606407</v>
          </cell>
          <cell r="C9">
            <v>1.4880422655099795E-2</v>
          </cell>
          <cell r="D9">
            <v>-65746.447002454996</v>
          </cell>
          <cell r="E9">
            <v>-65746.447002454996</v>
          </cell>
          <cell r="F9">
            <v>0</v>
          </cell>
        </row>
        <row r="10">
          <cell r="A10" t="str">
            <v>CARDEAL DA SILVA-BA</v>
          </cell>
          <cell r="B10">
            <v>2580302.0510606407</v>
          </cell>
          <cell r="C10">
            <v>1.4880422655099795E-2</v>
          </cell>
          <cell r="D10">
            <v>-65746.447002454996</v>
          </cell>
          <cell r="E10">
            <v>-65746.447002454996</v>
          </cell>
          <cell r="F10">
            <v>0</v>
          </cell>
        </row>
        <row r="11">
          <cell r="A11" t="str">
            <v>CATU-BA</v>
          </cell>
          <cell r="B11">
            <v>2580302.0510606407</v>
          </cell>
          <cell r="C11">
            <v>1.4880422655099795E-2</v>
          </cell>
          <cell r="D11">
            <v>-65746.447002454996</v>
          </cell>
          <cell r="E11">
            <v>-65746.447002454996</v>
          </cell>
          <cell r="F11">
            <v>0</v>
          </cell>
        </row>
        <row r="12">
          <cell r="A12" t="str">
            <v>ENTRE RIOS-BA</v>
          </cell>
          <cell r="B12">
            <v>2580302.0510606407</v>
          </cell>
          <cell r="C12">
            <v>1.4880422655099795E-2</v>
          </cell>
          <cell r="D12">
            <v>-65746.447002454996</v>
          </cell>
          <cell r="E12">
            <v>-65746.447002454996</v>
          </cell>
          <cell r="F12">
            <v>0</v>
          </cell>
        </row>
        <row r="13">
          <cell r="A13" t="str">
            <v>ESPLANADA-BA</v>
          </cell>
          <cell r="B13">
            <v>2580302.0510606407</v>
          </cell>
          <cell r="C13">
            <v>1.4880422655099795E-2</v>
          </cell>
          <cell r="D13">
            <v>-65746.447002454996</v>
          </cell>
          <cell r="E13">
            <v>-65746.447002454996</v>
          </cell>
          <cell r="F13">
            <v>0</v>
          </cell>
        </row>
        <row r="14">
          <cell r="A14" t="str">
            <v>ITANAGRA-BA</v>
          </cell>
          <cell r="B14">
            <v>2580302.0510606407</v>
          </cell>
          <cell r="C14">
            <v>1.4880422655099795E-2</v>
          </cell>
          <cell r="D14">
            <v>-65746.447002454996</v>
          </cell>
          <cell r="E14">
            <v>-65746.447002454996</v>
          </cell>
          <cell r="F14">
            <v>0</v>
          </cell>
        </row>
        <row r="15">
          <cell r="A15" t="str">
            <v>MADRE DE DEUS-BA</v>
          </cell>
          <cell r="B15">
            <v>2580302.0510606407</v>
          </cell>
          <cell r="C15">
            <v>1.4880422655099795E-2</v>
          </cell>
          <cell r="D15">
            <v>-65746.447002454996</v>
          </cell>
          <cell r="E15">
            <v>-62990.617002454994</v>
          </cell>
          <cell r="F15">
            <v>-2755.8300000000017</v>
          </cell>
        </row>
        <row r="16">
          <cell r="A16" t="str">
            <v>MATA DE SAO JOAO-BA</v>
          </cell>
          <cell r="B16">
            <v>2580302.0510606407</v>
          </cell>
          <cell r="C16">
            <v>1.4880422655099795E-2</v>
          </cell>
          <cell r="D16">
            <v>-65746.447002454996</v>
          </cell>
          <cell r="E16">
            <v>-65746.447002454996</v>
          </cell>
          <cell r="F16">
            <v>0</v>
          </cell>
        </row>
        <row r="17">
          <cell r="A17" t="str">
            <v>POJUCA-BA</v>
          </cell>
          <cell r="B17">
            <v>2580302.0510606407</v>
          </cell>
          <cell r="C17">
            <v>1.4880422655099795E-2</v>
          </cell>
          <cell r="D17">
            <v>-65746.447002454996</v>
          </cell>
          <cell r="E17">
            <v>-65746.447002454996</v>
          </cell>
          <cell r="F17">
            <v>0</v>
          </cell>
        </row>
        <row r="18">
          <cell r="A18" t="str">
            <v>SAO FRANCISCO DO CONDE-BA</v>
          </cell>
          <cell r="B18">
            <v>2580302.0510606407</v>
          </cell>
          <cell r="C18">
            <v>1.4880422655099795E-2</v>
          </cell>
          <cell r="D18">
            <v>-65746.447002454996</v>
          </cell>
          <cell r="E18">
            <v>-65746.447002454996</v>
          </cell>
          <cell r="F18">
            <v>0</v>
          </cell>
        </row>
        <row r="19">
          <cell r="A19" t="str">
            <v>SAO SEBASTIAO DO PASSE-BA</v>
          </cell>
          <cell r="B19">
            <v>2580302.0510606407</v>
          </cell>
          <cell r="C19">
            <v>1.4880422655099795E-2</v>
          </cell>
          <cell r="D19">
            <v>-65746.447002454996</v>
          </cell>
          <cell r="E19">
            <v>-65746.447002454996</v>
          </cell>
          <cell r="F19">
            <v>0</v>
          </cell>
        </row>
        <row r="20">
          <cell r="A20" t="str">
            <v>SATIRO DIAS-BA</v>
          </cell>
          <cell r="B20">
            <v>693340.23143930815</v>
          </cell>
          <cell r="C20">
            <v>3.9984449430487037E-3</v>
          </cell>
          <cell r="D20">
            <v>-17666.40334307243</v>
          </cell>
          <cell r="E20">
            <v>-17666.40334307243</v>
          </cell>
          <cell r="F20">
            <v>0</v>
          </cell>
        </row>
        <row r="21">
          <cell r="A21" t="str">
            <v>SIMOES FILHO-BA</v>
          </cell>
          <cell r="B21">
            <v>1179292.3353640586</v>
          </cell>
          <cell r="C21">
            <v>6.8008969635642369E-3</v>
          </cell>
          <cell r="D21">
            <v>-30048.529006727629</v>
          </cell>
          <cell r="E21">
            <v>-30048.529006727629</v>
          </cell>
          <cell r="F21">
            <v>0</v>
          </cell>
        </row>
        <row r="22">
          <cell r="A22" t="str">
            <v>TEODORO SAMPAIO-BA</v>
          </cell>
          <cell r="B22">
            <v>354480.43807305372</v>
          </cell>
          <cell r="C22">
            <v>2.044264057893431E-3</v>
          </cell>
          <cell r="D22">
            <v>-9032.2097467608983</v>
          </cell>
          <cell r="E22">
            <v>-9032.2097467608983</v>
          </cell>
          <cell r="F22">
            <v>0</v>
          </cell>
        </row>
        <row r="23">
          <cell r="A23" t="str">
            <v>VERA CRUZ-BA</v>
          </cell>
          <cell r="B23">
            <v>119275.12306835799</v>
          </cell>
          <cell r="C23">
            <v>6.8785134777792675E-4</v>
          </cell>
          <cell r="D23">
            <v>-3039.1463488941745</v>
          </cell>
          <cell r="E23">
            <v>-3039.1463488941745</v>
          </cell>
          <cell r="F23">
            <v>0</v>
          </cell>
        </row>
        <row r="24">
          <cell r="A24" t="str">
            <v>ARACATI-CE</v>
          </cell>
          <cell r="B24">
            <v>2580302.0510606407</v>
          </cell>
          <cell r="C24">
            <v>1.4880422655099795E-2</v>
          </cell>
          <cell r="D24">
            <v>-65746.447002454996</v>
          </cell>
          <cell r="E24">
            <v>-65746.447002454996</v>
          </cell>
          <cell r="F24">
            <v>0</v>
          </cell>
        </row>
        <row r="25">
          <cell r="A25" t="str">
            <v>FORTALEZA-CE</v>
          </cell>
          <cell r="B25">
            <v>2385982.8795312406</v>
          </cell>
          <cell r="C25">
            <v>1.3759797493732455E-2</v>
          </cell>
          <cell r="D25">
            <v>-60795.168098007685</v>
          </cell>
          <cell r="E25">
            <v>-20988.328098007682</v>
          </cell>
          <cell r="F25">
            <v>-39806.840000000004</v>
          </cell>
        </row>
        <row r="26">
          <cell r="A26" t="str">
            <v>ICAPUI-CE</v>
          </cell>
          <cell r="B26">
            <v>2580302.0510606407</v>
          </cell>
          <cell r="C26">
            <v>1.4880422655099795E-2</v>
          </cell>
          <cell r="D26">
            <v>-65746.447002454996</v>
          </cell>
          <cell r="E26">
            <v>-65746.447002454996</v>
          </cell>
          <cell r="F26">
            <v>0</v>
          </cell>
        </row>
        <row r="27">
          <cell r="A27" t="str">
            <v>CONCEICAO DA BARRA-ES</v>
          </cell>
          <cell r="B27">
            <v>2580302.0510606407</v>
          </cell>
          <cell r="C27">
            <v>1.4880422655099795E-2</v>
          </cell>
          <cell r="D27">
            <v>-65746.447002454996</v>
          </cell>
          <cell r="E27">
            <v>-65746.447002454996</v>
          </cell>
          <cell r="F27">
            <v>0</v>
          </cell>
        </row>
        <row r="28">
          <cell r="A28" t="str">
            <v>JAGUARE-ES</v>
          </cell>
          <cell r="B28">
            <v>2580302.0510606407</v>
          </cell>
          <cell r="C28">
            <v>1.4880422655099795E-2</v>
          </cell>
          <cell r="D28">
            <v>-65746.447002454996</v>
          </cell>
          <cell r="E28">
            <v>-65746.447002454996</v>
          </cell>
          <cell r="F28">
            <v>0</v>
          </cell>
        </row>
        <row r="29">
          <cell r="A29" t="str">
            <v>LINHARES-ES</v>
          </cell>
          <cell r="B29">
            <v>2580302.0510606407</v>
          </cell>
          <cell r="C29">
            <v>1.4880422655099795E-2</v>
          </cell>
          <cell r="D29">
            <v>-65746.447002454996</v>
          </cell>
          <cell r="E29">
            <v>-65746.447002454996</v>
          </cell>
          <cell r="F29">
            <v>0</v>
          </cell>
        </row>
        <row r="30">
          <cell r="A30" t="str">
            <v>SAO MATEUS-ES</v>
          </cell>
          <cell r="B30">
            <v>2580302.0510606407</v>
          </cell>
          <cell r="C30">
            <v>1.4880422655099795E-2</v>
          </cell>
          <cell r="D30">
            <v>-65746.447002454996</v>
          </cell>
          <cell r="E30">
            <v>-65746.447002454996</v>
          </cell>
          <cell r="F30">
            <v>0</v>
          </cell>
        </row>
        <row r="31">
          <cell r="A31" t="str">
            <v>ACU-RN</v>
          </cell>
          <cell r="B31">
            <v>2580302.0510606407</v>
          </cell>
          <cell r="C31">
            <v>1.4880422655099795E-2</v>
          </cell>
          <cell r="D31">
            <v>-65746.447002454996</v>
          </cell>
          <cell r="E31">
            <v>-65746.447002454996</v>
          </cell>
          <cell r="F31">
            <v>0</v>
          </cell>
        </row>
        <row r="32">
          <cell r="A32" t="str">
            <v>ALTO DO RODRIGUES-RN</v>
          </cell>
          <cell r="B32">
            <v>2580302.0510606407</v>
          </cell>
          <cell r="C32">
            <v>1.4880422655099795E-2</v>
          </cell>
          <cell r="D32">
            <v>-65746.447002454996</v>
          </cell>
          <cell r="E32">
            <v>-65746.447002454996</v>
          </cell>
          <cell r="F32">
            <v>0</v>
          </cell>
        </row>
        <row r="33">
          <cell r="A33" t="str">
            <v>APODI-RN</v>
          </cell>
          <cell r="B33">
            <v>2580302.0510606407</v>
          </cell>
          <cell r="C33">
            <v>1.4880422655099795E-2</v>
          </cell>
          <cell r="D33">
            <v>-65746.447002454996</v>
          </cell>
          <cell r="E33">
            <v>-65746.447002454996</v>
          </cell>
          <cell r="F33">
            <v>0</v>
          </cell>
        </row>
        <row r="34">
          <cell r="A34" t="str">
            <v>AREIA BRANCA-RN</v>
          </cell>
          <cell r="B34">
            <v>2580302.0510606407</v>
          </cell>
          <cell r="C34">
            <v>1.4880422655099795E-2</v>
          </cell>
          <cell r="D34">
            <v>-65746.447002454996</v>
          </cell>
          <cell r="E34">
            <v>-65746.447002454996</v>
          </cell>
          <cell r="F34">
            <v>0</v>
          </cell>
        </row>
        <row r="35">
          <cell r="A35" t="str">
            <v>CARAUBAS-RN</v>
          </cell>
          <cell r="B35">
            <v>2580302.0510606407</v>
          </cell>
          <cell r="C35">
            <v>1.4880422655099795E-2</v>
          </cell>
          <cell r="D35">
            <v>-65746.447002454996</v>
          </cell>
          <cell r="E35">
            <v>-65746.447002454996</v>
          </cell>
          <cell r="F35">
            <v>0</v>
          </cell>
        </row>
        <row r="36">
          <cell r="A36" t="str">
            <v>CARNAUBAIS-RN</v>
          </cell>
          <cell r="B36">
            <v>2316365.5140428082</v>
          </cell>
          <cell r="C36">
            <v>1.335831898381281E-2</v>
          </cell>
          <cell r="D36">
            <v>-59021.308162247711</v>
          </cell>
          <cell r="E36">
            <v>-59021.308162247711</v>
          </cell>
          <cell r="F36">
            <v>0</v>
          </cell>
        </row>
        <row r="37">
          <cell r="A37" t="str">
            <v>FELIPE GUERRA-RN</v>
          </cell>
          <cell r="B37">
            <v>2580302.0510606407</v>
          </cell>
          <cell r="C37">
            <v>1.4880422655099795E-2</v>
          </cell>
          <cell r="D37">
            <v>-65746.447002454996</v>
          </cell>
          <cell r="E37">
            <v>-65746.447002454996</v>
          </cell>
          <cell r="F37">
            <v>0</v>
          </cell>
        </row>
        <row r="38">
          <cell r="A38" t="str">
            <v>GOVERNADOR DIX-SEPT ROSADO-RN</v>
          </cell>
          <cell r="B38">
            <v>2580302.0510606407</v>
          </cell>
          <cell r="C38">
            <v>1.4880422655099795E-2</v>
          </cell>
          <cell r="D38">
            <v>-65746.447002454996</v>
          </cell>
          <cell r="E38">
            <v>-65746.447002454996</v>
          </cell>
          <cell r="F38">
            <v>0</v>
          </cell>
        </row>
        <row r="39">
          <cell r="A39" t="str">
            <v>GUAMARE-RN</v>
          </cell>
          <cell r="B39">
            <v>2580302.0510606407</v>
          </cell>
          <cell r="C39">
            <v>1.4880422655099795E-2</v>
          </cell>
          <cell r="D39">
            <v>-65746.447002454996</v>
          </cell>
          <cell r="E39">
            <v>-62990.617002454994</v>
          </cell>
          <cell r="F39">
            <v>-2755.8300000000017</v>
          </cell>
        </row>
        <row r="40">
          <cell r="A40" t="str">
            <v>MACAU-RN</v>
          </cell>
          <cell r="B40">
            <v>2580302.0510606407</v>
          </cell>
          <cell r="C40">
            <v>1.4880422655099795E-2</v>
          </cell>
          <cell r="D40">
            <v>-65746.447002454996</v>
          </cell>
          <cell r="E40">
            <v>-65746.447002454996</v>
          </cell>
          <cell r="F40">
            <v>0</v>
          </cell>
        </row>
        <row r="41">
          <cell r="A41" t="str">
            <v>MOSSORO-RN</v>
          </cell>
          <cell r="B41">
            <v>2580302.0510606407</v>
          </cell>
          <cell r="C41">
            <v>1.4880422655099795E-2</v>
          </cell>
          <cell r="D41">
            <v>-65746.447002454996</v>
          </cell>
          <cell r="E41">
            <v>-65746.447002454996</v>
          </cell>
          <cell r="F41">
            <v>0</v>
          </cell>
        </row>
        <row r="42">
          <cell r="A42" t="str">
            <v>PENDENCIAS-RN</v>
          </cell>
          <cell r="B42">
            <v>2580302.0510606407</v>
          </cell>
          <cell r="C42">
            <v>1.4880422655099795E-2</v>
          </cell>
          <cell r="D42">
            <v>-65746.447002454996</v>
          </cell>
          <cell r="E42">
            <v>-65746.447002454996</v>
          </cell>
          <cell r="F42">
            <v>0</v>
          </cell>
        </row>
        <row r="43">
          <cell r="A43" t="str">
            <v>PORTO DO MANGUE-RN</v>
          </cell>
          <cell r="B43">
            <v>2316318.5396355088</v>
          </cell>
          <cell r="C43">
            <v>1.3358048085669587E-2</v>
          </cell>
          <cell r="D43">
            <v>-59020.111247964473</v>
          </cell>
          <cell r="E43">
            <v>-59020.111247964473</v>
          </cell>
          <cell r="F43">
            <v>0</v>
          </cell>
        </row>
        <row r="44">
          <cell r="A44" t="str">
            <v>SERRA DO MEL-RN</v>
          </cell>
          <cell r="B44">
            <v>2580302.0510606407</v>
          </cell>
          <cell r="C44">
            <v>1.4880422655099795E-2</v>
          </cell>
          <cell r="D44">
            <v>-65746.447002454996</v>
          </cell>
          <cell r="E44">
            <v>-65746.447002454996</v>
          </cell>
          <cell r="F44">
            <v>0</v>
          </cell>
        </row>
        <row r="45">
          <cell r="A45" t="str">
            <v>UPANEMA-RN</v>
          </cell>
          <cell r="B45">
            <v>2580302.0510606407</v>
          </cell>
          <cell r="C45">
            <v>1.4880422655099795E-2</v>
          </cell>
          <cell r="D45">
            <v>-65746.447002454996</v>
          </cell>
          <cell r="E45">
            <v>-65746.447002454996</v>
          </cell>
          <cell r="F45">
            <v>0</v>
          </cell>
        </row>
        <row r="46">
          <cell r="A46" t="str">
            <v>ARACAJU-SE</v>
          </cell>
          <cell r="B46">
            <v>2507918.0624571149</v>
          </cell>
          <cell r="C46">
            <v>1.4462989221893926E-2</v>
          </cell>
          <cell r="D46">
            <v>-63902.093133654314</v>
          </cell>
          <cell r="E46">
            <v>-61146.263133654313</v>
          </cell>
          <cell r="F46">
            <v>-2755.8300000000017</v>
          </cell>
        </row>
        <row r="47">
          <cell r="A47" t="str">
            <v>BREJO GRANDE-SE</v>
          </cell>
          <cell r="B47">
            <v>2580302.0510606407</v>
          </cell>
          <cell r="C47">
            <v>1.4880422655099795E-2</v>
          </cell>
          <cell r="D47">
            <v>-65746.447002454996</v>
          </cell>
          <cell r="E47">
            <v>-65746.447002454996</v>
          </cell>
          <cell r="F47">
            <v>0</v>
          </cell>
        </row>
        <row r="48">
          <cell r="A48" t="str">
            <v>CARMOPOLIS-SE</v>
          </cell>
          <cell r="B48">
            <v>2580302.0510606407</v>
          </cell>
          <cell r="C48">
            <v>1.4880422655099795E-2</v>
          </cell>
          <cell r="D48">
            <v>-65746.447002454996</v>
          </cell>
          <cell r="E48">
            <v>-65746.447002454996</v>
          </cell>
          <cell r="F48">
            <v>0</v>
          </cell>
        </row>
        <row r="49">
          <cell r="A49" t="str">
            <v>DIVINA PASTORA-SE</v>
          </cell>
          <cell r="B49">
            <v>2580302.0510606407</v>
          </cell>
          <cell r="C49">
            <v>1.4880422655099795E-2</v>
          </cell>
          <cell r="D49">
            <v>-65746.447002454996</v>
          </cell>
          <cell r="E49">
            <v>-65746.447002454996</v>
          </cell>
          <cell r="F49">
            <v>0</v>
          </cell>
        </row>
        <row r="50">
          <cell r="A50" t="str">
            <v>JAPARATUBA-SE</v>
          </cell>
          <cell r="B50">
            <v>2580302.0510606407</v>
          </cell>
          <cell r="C50">
            <v>1.4880422655099795E-2</v>
          </cell>
          <cell r="D50">
            <v>-65746.447002454996</v>
          </cell>
          <cell r="E50">
            <v>-65746.447002454996</v>
          </cell>
          <cell r="F50">
            <v>0</v>
          </cell>
        </row>
        <row r="51">
          <cell r="A51" t="str">
            <v>MARUIM-SE</v>
          </cell>
          <cell r="B51">
            <v>2580302.0510606407</v>
          </cell>
          <cell r="C51">
            <v>1.4880422655099795E-2</v>
          </cell>
          <cell r="D51">
            <v>-65746.447002454996</v>
          </cell>
          <cell r="E51">
            <v>-65746.447002454996</v>
          </cell>
          <cell r="F51">
            <v>0</v>
          </cell>
        </row>
        <row r="52">
          <cell r="A52" t="str">
            <v>PACATUBA-SE</v>
          </cell>
          <cell r="B52">
            <v>119275.12306835799</v>
          </cell>
          <cell r="C52">
            <v>6.8785134777792675E-4</v>
          </cell>
          <cell r="D52">
            <v>-3039.1463488941745</v>
          </cell>
          <cell r="E52">
            <v>-3039.1463488941745</v>
          </cell>
          <cell r="F52">
            <v>0</v>
          </cell>
        </row>
        <row r="53">
          <cell r="A53" t="str">
            <v>PIRAMBU-SE</v>
          </cell>
          <cell r="B53">
            <v>2580302.0510606407</v>
          </cell>
          <cell r="C53">
            <v>1.4880422655099795E-2</v>
          </cell>
          <cell r="D53">
            <v>-65746.447002454996</v>
          </cell>
          <cell r="E53">
            <v>-65746.447002454996</v>
          </cell>
          <cell r="F53">
            <v>0</v>
          </cell>
        </row>
        <row r="54">
          <cell r="A54" t="str">
            <v>ROSARIO DO CATETE-SE</v>
          </cell>
          <cell r="B54">
            <v>2580302.0510606407</v>
          </cell>
          <cell r="C54">
            <v>1.4880422655099795E-2</v>
          </cell>
          <cell r="D54">
            <v>-65746.447002454996</v>
          </cell>
          <cell r="E54">
            <v>-65746.447002454996</v>
          </cell>
          <cell r="F54">
            <v>0</v>
          </cell>
        </row>
        <row r="55">
          <cell r="A55" t="str">
            <v>SANTO AMARO DAS BROTAS-SE</v>
          </cell>
          <cell r="B55">
            <v>2580302.0510606407</v>
          </cell>
          <cell r="C55">
            <v>1.4880422655099795E-2</v>
          </cell>
          <cell r="D55">
            <v>-65746.447002454996</v>
          </cell>
          <cell r="E55">
            <v>-65746.447002454996</v>
          </cell>
          <cell r="F55">
            <v>0</v>
          </cell>
        </row>
        <row r="56">
          <cell r="A56" t="str">
            <v>SAO CRISTOVAO-SE</v>
          </cell>
          <cell r="B56">
            <v>2580302.0510606407</v>
          </cell>
          <cell r="C56">
            <v>1.4880422655099795E-2</v>
          </cell>
          <cell r="D56">
            <v>-65746.447002454996</v>
          </cell>
          <cell r="E56">
            <v>-65746.447002454996</v>
          </cell>
          <cell r="F56">
            <v>0</v>
          </cell>
        </row>
        <row r="57">
          <cell r="A57" t="str">
            <v>SIRIRI-SE</v>
          </cell>
          <cell r="B57">
            <v>2580302.0510606407</v>
          </cell>
          <cell r="C57">
            <v>1.4880422655099795E-2</v>
          </cell>
          <cell r="D57">
            <v>-65746.447002454996</v>
          </cell>
          <cell r="E57">
            <v>-65746.447002454996</v>
          </cell>
          <cell r="F57">
            <v>0</v>
          </cell>
        </row>
        <row r="58">
          <cell r="A58" t="str">
            <v>MORENO-PE</v>
          </cell>
          <cell r="B58">
            <v>637507.65113978344</v>
          </cell>
          <cell r="C58">
            <v>3.676462331578772E-3</v>
          </cell>
          <cell r="D58">
            <v>-16243.781607696867</v>
          </cell>
          <cell r="E58">
            <v>0</v>
          </cell>
          <cell r="F58">
            <v>0</v>
          </cell>
        </row>
        <row r="59">
          <cell r="A59" t="str">
            <v>BETIM-MG</v>
          </cell>
          <cell r="B59">
            <v>896751.35648895754</v>
          </cell>
          <cell r="C59">
            <v>5.1715027686796014E-3</v>
          </cell>
          <cell r="D59">
            <v>-22849.346459088356</v>
          </cell>
          <cell r="E59">
            <v>-22849.346459088356</v>
          </cell>
          <cell r="F59">
            <v>0</v>
          </cell>
        </row>
        <row r="60">
          <cell r="A60" t="str">
            <v>CABO DE SANTO AGOSTINHO-PE</v>
          </cell>
          <cell r="B60">
            <v>1659511.3436504244</v>
          </cell>
          <cell r="C60">
            <v>9.5702866198553154E-3</v>
          </cell>
          <cell r="D60">
            <v>-42284.574614214936</v>
          </cell>
          <cell r="E60">
            <v>-42284.574614214936</v>
          </cell>
          <cell r="F60">
            <v>0</v>
          </cell>
        </row>
        <row r="61">
          <cell r="A61" t="str">
            <v>GOIANA-PE</v>
          </cell>
          <cell r="B61">
            <v>1471670.593555711</v>
          </cell>
          <cell r="C61">
            <v>8.4870220647962069E-3</v>
          </cell>
          <cell r="D61">
            <v>-37498.366768537715</v>
          </cell>
          <cell r="E61">
            <v>-37498.366768537715</v>
          </cell>
          <cell r="F61">
            <v>0</v>
          </cell>
        </row>
        <row r="62">
          <cell r="A62" t="str">
            <v>IELMO MARINHO-RN</v>
          </cell>
          <cell r="B62">
            <v>1750295.629261934</v>
          </cell>
          <cell r="C62">
            <v>1.0093833287496518E-2</v>
          </cell>
          <cell r="D62">
            <v>-44597.770551938345</v>
          </cell>
          <cell r="E62">
            <v>-44597.770551938345</v>
          </cell>
          <cell r="F62">
            <v>0</v>
          </cell>
        </row>
        <row r="63">
          <cell r="A63" t="str">
            <v>MACAIBA-RN</v>
          </cell>
          <cell r="B63">
            <v>1750295.629261934</v>
          </cell>
          <cell r="C63">
            <v>1.0093833287496518E-2</v>
          </cell>
          <cell r="D63">
            <v>-44597.770551938345</v>
          </cell>
          <cell r="E63">
            <v>-44597.770551938345</v>
          </cell>
          <cell r="F63">
            <v>0</v>
          </cell>
        </row>
        <row r="64">
          <cell r="A64" t="str">
            <v>OSORIO-RS</v>
          </cell>
          <cell r="B64">
            <v>1750295.629261934</v>
          </cell>
          <cell r="C64">
            <v>1.0093833287496518E-2</v>
          </cell>
          <cell r="D64">
            <v>-44597.770551938345</v>
          </cell>
          <cell r="E64">
            <v>-44597.770551938345</v>
          </cell>
          <cell r="F64">
            <v>0</v>
          </cell>
        </row>
        <row r="65">
          <cell r="A65" t="str">
            <v>IMBE-RS</v>
          </cell>
          <cell r="B65">
            <v>985415.80499748804</v>
          </cell>
          <cell r="C65">
            <v>5.6828244830292593E-3</v>
          </cell>
          <cell r="D65">
            <v>-25108.528659277599</v>
          </cell>
          <cell r="E65">
            <v>-25108.528659277599</v>
          </cell>
          <cell r="F65">
            <v>0</v>
          </cell>
        </row>
        <row r="66">
          <cell r="A66" t="str">
            <v>GUARAREMA-SP</v>
          </cell>
          <cell r="B66">
            <v>284577.65128504176</v>
          </cell>
          <cell r="C66">
            <v>1.6411395431695159E-3</v>
          </cell>
          <cell r="D66">
            <v>-7251.0772374902108</v>
          </cell>
          <cell r="E66">
            <v>-7251.0772374902108</v>
          </cell>
          <cell r="F66">
            <v>0</v>
          </cell>
        </row>
        <row r="67">
          <cell r="A67" t="str">
            <v>PENEDO-AL</v>
          </cell>
          <cell r="B67">
            <v>806189.24071696715</v>
          </cell>
          <cell r="C67">
            <v>4.649237339067064E-3</v>
          </cell>
          <cell r="D67">
            <v>-20541.811439075525</v>
          </cell>
          <cell r="E67">
            <v>-20541.811439075525</v>
          </cell>
          <cell r="F67">
            <v>0</v>
          </cell>
        </row>
        <row r="68">
          <cell r="A68" t="str">
            <v>SATUBA-AL</v>
          </cell>
          <cell r="B68">
            <v>1254616.1776769543</v>
          </cell>
          <cell r="C68">
            <v>7.2352843288578652E-3</v>
          </cell>
          <cell r="D68">
            <v>-31967.790747658473</v>
          </cell>
          <cell r="E68">
            <v>-31967.790747658473</v>
          </cell>
          <cell r="F68">
            <v>0</v>
          </cell>
        </row>
        <row r="69">
          <cell r="A69" t="str">
            <v>MARACANAU-CE</v>
          </cell>
          <cell r="B69">
            <v>1465432.8955360518</v>
          </cell>
          <cell r="C69">
            <v>8.4510496936975391E-3</v>
          </cell>
          <cell r="D69">
            <v>-37339.429375104162</v>
          </cell>
          <cell r="E69">
            <v>-37339.429375104162</v>
          </cell>
          <cell r="F69">
            <v>0</v>
          </cell>
        </row>
        <row r="70">
          <cell r="A70" t="str">
            <v>CAMARAGIBE-PE</v>
          </cell>
          <cell r="B70">
            <v>411336.66525850026</v>
          </cell>
          <cell r="C70">
            <v>2.3721499698338764E-3</v>
          </cell>
          <cell r="D70">
            <v>-10480.914143934457</v>
          </cell>
          <cell r="E70">
            <v>0</v>
          </cell>
          <cell r="F70">
            <v>0</v>
          </cell>
        </row>
        <row r="71">
          <cell r="A71" t="str">
            <v>ITAQUITINGA-PE</v>
          </cell>
          <cell r="B71">
            <v>1209877.3001732512</v>
          </cell>
          <cell r="C71">
            <v>6.9772783306468467E-3</v>
          </cell>
          <cell r="D71">
            <v>-30827.838067491644</v>
          </cell>
          <cell r="E71">
            <v>0</v>
          </cell>
          <cell r="F71">
            <v>0</v>
          </cell>
        </row>
        <row r="72">
          <cell r="A72" t="str">
            <v>GOIANINHA-RN</v>
          </cell>
          <cell r="B72">
            <v>1750295.629261934</v>
          </cell>
          <cell r="C72">
            <v>1.0093833287496518E-2</v>
          </cell>
          <cell r="D72">
            <v>-44597.770551938345</v>
          </cell>
          <cell r="E72">
            <v>-44597.770551938345</v>
          </cell>
          <cell r="F72">
            <v>0</v>
          </cell>
        </row>
        <row r="73">
          <cell r="A73" t="str">
            <v>SAO FRANCISCO DE PAULA-RS</v>
          </cell>
          <cell r="B73">
            <v>1077868.7475269234</v>
          </cell>
          <cell r="C73">
            <v>6.21599417918175E-3</v>
          </cell>
          <cell r="D73">
            <v>-27464.242202090922</v>
          </cell>
          <cell r="E73">
            <v>-27464.242202090922</v>
          </cell>
          <cell r="F73">
            <v>0</v>
          </cell>
        </row>
        <row r="74">
          <cell r="A74" t="str">
            <v>GENERAL MAYNARD-SE</v>
          </cell>
          <cell r="B74">
            <v>1077868.7475269234</v>
          </cell>
          <cell r="C74">
            <v>6.21599417918175E-3</v>
          </cell>
          <cell r="D74">
            <v>-27464.242202090922</v>
          </cell>
          <cell r="E74">
            <v>-27464.242202090922</v>
          </cell>
          <cell r="F74">
            <v>0</v>
          </cell>
        </row>
        <row r="75">
          <cell r="A75" t="str">
            <v>ITAPORANGA D'AJUDA-SE</v>
          </cell>
          <cell r="B75">
            <v>1198828.0401768722</v>
          </cell>
          <cell r="C75">
            <v>6.9135580159245371E-3</v>
          </cell>
          <cell r="D75">
            <v>-30546.301420853833</v>
          </cell>
          <cell r="E75">
            <v>-30546.301420853833</v>
          </cell>
          <cell r="F75">
            <v>0</v>
          </cell>
        </row>
        <row r="76">
          <cell r="A76" t="str">
            <v>JAPOATA-SE</v>
          </cell>
          <cell r="B76">
            <v>896751.35648895754</v>
          </cell>
          <cell r="C76">
            <v>5.1715027686796014E-3</v>
          </cell>
          <cell r="D76">
            <v>-22849.346459088356</v>
          </cell>
          <cell r="E76">
            <v>-22849.346459088356</v>
          </cell>
          <cell r="F76">
            <v>0</v>
          </cell>
        </row>
        <row r="77">
          <cell r="A77" t="str">
            <v>SAO SEBASTIAO-SP</v>
          </cell>
          <cell r="B77">
            <v>1514830.5647708229</v>
          </cell>
          <cell r="C77">
            <v>8.7359226201396446E-3</v>
          </cell>
          <cell r="D77">
            <v>-38598.088701849912</v>
          </cell>
          <cell r="E77">
            <v>-38598.088701849912</v>
          </cell>
          <cell r="F77">
            <v>0</v>
          </cell>
        </row>
        <row r="78">
          <cell r="A78" t="str">
            <v>VITORIA DE SANTO ANTAO-PE</v>
          </cell>
          <cell r="B78">
            <v>55222.714318146282</v>
          </cell>
          <cell r="C78">
            <v>3.1846555672738786E-4</v>
          </cell>
          <cell r="D78">
            <v>-1407.0822672707282</v>
          </cell>
          <cell r="E78">
            <v>0</v>
          </cell>
          <cell r="F78">
            <v>0</v>
          </cell>
        </row>
        <row r="79">
          <cell r="A79" t="str">
            <v>HORIZONTE-CE</v>
          </cell>
          <cell r="B79">
            <v>1085113.7012960778</v>
          </cell>
          <cell r="C79">
            <v>6.2577753242059773E-3</v>
          </cell>
          <cell r="D79">
            <v>-27648.844608938271</v>
          </cell>
          <cell r="E79">
            <v>-27648.844608938271</v>
          </cell>
          <cell r="F79">
            <v>0</v>
          </cell>
        </row>
        <row r="80">
          <cell r="A80" t="str">
            <v>JABOATAO DOS GUARARAPES-PE</v>
          </cell>
          <cell r="B80">
            <v>1245034.9559131826</v>
          </cell>
          <cell r="C80">
            <v>7.1800300886271295E-3</v>
          </cell>
          <cell r="D80">
            <v>-31723.659914738484</v>
          </cell>
          <cell r="E80">
            <v>-31723.659914738484</v>
          </cell>
          <cell r="F80">
            <v>0</v>
          </cell>
        </row>
        <row r="81">
          <cell r="A81" t="str">
            <v>RIO DE JANEIRO-RJ</v>
          </cell>
          <cell r="B81">
            <v>717641.92314870621</v>
          </cell>
          <cell r="C81">
            <v>4.1385911107119557E-3</v>
          </cell>
          <cell r="D81">
            <v>-18285.613751166002</v>
          </cell>
          <cell r="E81">
            <v>-18285.613751166002</v>
          </cell>
          <cell r="F81">
            <v>0</v>
          </cell>
        </row>
        <row r="82">
          <cell r="A82" t="str">
            <v>PACAJUS-CE</v>
          </cell>
          <cell r="B82">
            <v>87565.871699521929</v>
          </cell>
          <cell r="C82">
            <v>5.0498629821865975E-4</v>
          </cell>
          <cell r="D82">
            <v>-2231.1903137657473</v>
          </cell>
          <cell r="E82">
            <v>0</v>
          </cell>
          <cell r="F82">
            <v>0</v>
          </cell>
        </row>
        <row r="83">
          <cell r="A83" t="str">
            <v>RECIFE-PE</v>
          </cell>
          <cell r="B83">
            <v>1356105.8896453874</v>
          </cell>
          <cell r="C83">
            <v>7.8205684465113973E-3</v>
          </cell>
          <cell r="D83">
            <v>-34553.762404148933</v>
          </cell>
          <cell r="E83">
            <v>0</v>
          </cell>
          <cell r="F83">
            <v>0</v>
          </cell>
        </row>
        <row r="84">
          <cell r="A84" t="str">
            <v>ITAMBE-PE</v>
          </cell>
          <cell r="B84">
            <v>995900.24349130597</v>
          </cell>
          <cell r="C84">
            <v>5.74328751138878E-3</v>
          </cell>
          <cell r="D84">
            <v>-25375.673577253754</v>
          </cell>
          <cell r="E84">
            <v>0</v>
          </cell>
          <cell r="F84">
            <v>0</v>
          </cell>
        </row>
        <row r="85">
          <cell r="A85" t="str">
            <v>SAO LOURENCO DA MATA-PE</v>
          </cell>
          <cell r="B85">
            <v>824221.72879617149</v>
          </cell>
          <cell r="C85">
            <v>4.7532294449646314E-3</v>
          </cell>
          <cell r="D85">
            <v>-21001.28168649655</v>
          </cell>
          <cell r="E85">
            <v>-21001.28168649655</v>
          </cell>
          <cell r="F85">
            <v>0</v>
          </cell>
        </row>
        <row r="86">
          <cell r="A86" t="str">
            <v>NOSSA SENHORA DO SOCORRO-SE</v>
          </cell>
          <cell r="B86">
            <v>166907.79182994185</v>
          </cell>
          <cell r="C86">
            <v>9.6254563911927756E-4</v>
          </cell>
          <cell r="D86">
            <v>-4252.8332236659398</v>
          </cell>
          <cell r="E86">
            <v>-4252.8332236659398</v>
          </cell>
          <cell r="F86">
            <v>0</v>
          </cell>
        </row>
        <row r="87">
          <cell r="A87" t="str">
            <v>SIRINHAEM-PE</v>
          </cell>
          <cell r="B87">
            <v>10643.44670656322</v>
          </cell>
          <cell r="C87">
            <v>6.1380017674903016E-5</v>
          </cell>
          <cell r="D87">
            <v>-271.19646885095131</v>
          </cell>
          <cell r="E87">
            <v>0</v>
          </cell>
          <cell r="F87">
            <v>0</v>
          </cell>
        </row>
        <row r="88">
          <cell r="A88" t="str">
            <v>SAO GONCALO DO AMARANTE-CE</v>
          </cell>
          <cell r="B88">
            <v>1258481.3648879963</v>
          </cell>
          <cell r="C88">
            <v>7.2575745949597543E-3</v>
          </cell>
          <cell r="D88">
            <v>-32066.276243192176</v>
          </cell>
          <cell r="E88">
            <v>-32066.276243192176</v>
          </cell>
          <cell r="F88">
            <v>0</v>
          </cell>
        </row>
        <row r="89">
          <cell r="A89" t="str">
            <v>INDIAROBA-SE</v>
          </cell>
          <cell r="B89">
            <v>654042.97560887295</v>
          </cell>
          <cell r="C89">
            <v>3.7718203989562421E-3</v>
          </cell>
          <cell r="D89">
            <v>-16665.103922822153</v>
          </cell>
          <cell r="E89">
            <v>-16665.103922822153</v>
          </cell>
          <cell r="F89">
            <v>0</v>
          </cell>
        </row>
        <row r="90">
          <cell r="A90" t="str">
            <v>SANTA LUZIA DO ITANHY-SE</v>
          </cell>
          <cell r="B90">
            <v>654042.97560887295</v>
          </cell>
          <cell r="C90">
            <v>3.7718203989562421E-3</v>
          </cell>
          <cell r="D90">
            <v>-16665.103922822153</v>
          </cell>
          <cell r="E90">
            <v>-303.04392282215304</v>
          </cell>
          <cell r="F90">
            <v>-334.46</v>
          </cell>
        </row>
        <row r="91">
          <cell r="A91" t="str">
            <v>BAYEUX-PB</v>
          </cell>
          <cell r="B91">
            <v>82809.959708167764</v>
          </cell>
          <cell r="C91">
            <v>4.7755928419419038E-4</v>
          </cell>
          <cell r="D91">
            <v>-2110.0090297531347</v>
          </cell>
          <cell r="E91">
            <v>-2110.0090297531347</v>
          </cell>
          <cell r="F91">
            <v>0</v>
          </cell>
        </row>
        <row r="92">
          <cell r="A92" t="str">
            <v>SAO GONCALO DO AMARANTE-RN</v>
          </cell>
          <cell r="B92">
            <v>1437076.9741257236</v>
          </cell>
          <cell r="C92">
            <v>8.2875230650274433E-3</v>
          </cell>
          <cell r="D92">
            <v>-36616.916643137913</v>
          </cell>
          <cell r="E92">
            <v>0</v>
          </cell>
          <cell r="F92">
            <v>0</v>
          </cell>
        </row>
        <row r="93">
          <cell r="A93" t="str">
            <v>ESTANCIA-SE</v>
          </cell>
          <cell r="B93">
            <v>553720.70184035471</v>
          </cell>
          <cell r="C93">
            <v>3.1932688162907372E-3</v>
          </cell>
          <cell r="D93">
            <v>-14108.878750355841</v>
          </cell>
          <cell r="E93">
            <v>-14108.878750355841</v>
          </cell>
          <cell r="F93">
            <v>0</v>
          </cell>
        </row>
        <row r="94">
          <cell r="A94" t="str">
            <v>LARANJEIRAS-SE</v>
          </cell>
          <cell r="B94">
            <v>413488.90029119875</v>
          </cell>
          <cell r="C94">
            <v>2.3845617597351796E-3</v>
          </cell>
          <cell r="D94">
            <v>-10535.753385121734</v>
          </cell>
          <cell r="E94">
            <v>-10535.753385121734</v>
          </cell>
          <cell r="F94">
            <v>0</v>
          </cell>
        </row>
        <row r="95">
          <cell r="A95" t="str">
            <v>SAO FRANCISCO DO SUL-SC</v>
          </cell>
          <cell r="B95">
            <v>139437.54469154187</v>
          </cell>
          <cell r="C95">
            <v>8.0412663244081072E-4</v>
          </cell>
          <cell r="D95">
            <v>-3552.8875925384664</v>
          </cell>
          <cell r="E95">
            <v>-797.05759253846645</v>
          </cell>
          <cell r="F95">
            <v>-2755.83</v>
          </cell>
        </row>
        <row r="96">
          <cell r="A96" t="str">
            <v>CAPELA-SE</v>
          </cell>
          <cell r="B96">
            <v>874738.17191707785</v>
          </cell>
          <cell r="C96">
            <v>5.0445542626782807E-3</v>
          </cell>
          <cell r="D96">
            <v>-22288.447523936389</v>
          </cell>
          <cell r="E96">
            <v>-22288.447523936389</v>
          </cell>
          <cell r="F96">
            <v>0</v>
          </cell>
        </row>
        <row r="97">
          <cell r="A97" t="str">
            <v>SANTA LUZIA DO NORTE-AL</v>
          </cell>
          <cell r="B97">
            <v>620956.97833286924</v>
          </cell>
          <cell r="C97">
            <v>3.5810157514034333E-3</v>
          </cell>
          <cell r="D97">
            <v>-15822.068214837504</v>
          </cell>
          <cell r="E97">
            <v>-15822.068214837504</v>
          </cell>
          <cell r="F97">
            <v>0</v>
          </cell>
        </row>
        <row r="98">
          <cell r="A98" t="str">
            <v>SILVEIRAS-SP</v>
          </cell>
          <cell r="B98">
            <v>380912.6572883231</v>
          </cell>
          <cell r="C98">
            <v>2.1966968296589623E-3</v>
          </cell>
          <cell r="D98">
            <v>-9705.7062853074767</v>
          </cell>
          <cell r="E98">
            <v>-9705.7062853074767</v>
          </cell>
          <cell r="F98">
            <v>0</v>
          </cell>
        </row>
        <row r="99">
          <cell r="A99" t="str">
            <v>JUNDIA-AL</v>
          </cell>
          <cell r="B99">
            <v>286939.62537445943</v>
          </cell>
          <cell r="C99">
            <v>1.654760883638738E-3</v>
          </cell>
          <cell r="D99">
            <v>-7311.2606583526003</v>
          </cell>
          <cell r="E99">
            <v>-699.76065835260033</v>
          </cell>
          <cell r="F99">
            <v>-842.90999999999985</v>
          </cell>
        </row>
        <row r="100">
          <cell r="A100" t="str">
            <v>BARAUNA-RN</v>
          </cell>
          <cell r="B100">
            <v>286939.62537445943</v>
          </cell>
          <cell r="C100">
            <v>1.654760883638738E-3</v>
          </cell>
          <cell r="D100">
            <v>-7311.2606583526003</v>
          </cell>
          <cell r="E100">
            <v>0</v>
          </cell>
          <cell r="F100">
            <v>0</v>
          </cell>
        </row>
        <row r="101">
          <cell r="A101" t="str">
            <v>GALINHOS-RN</v>
          </cell>
          <cell r="B101">
            <v>337747.40960942465</v>
          </cell>
          <cell r="C101">
            <v>1.9477658453154634E-3</v>
          </cell>
          <cell r="D101">
            <v>-8605.8499069807658</v>
          </cell>
          <cell r="E101">
            <v>-8605.8499069807658</v>
          </cell>
          <cell r="F101">
            <v>0</v>
          </cell>
        </row>
        <row r="102">
          <cell r="A102" t="str">
            <v>SAO JOSE DE MIPIBU-RN</v>
          </cell>
          <cell r="B102">
            <v>466202.02692156355</v>
          </cell>
          <cell r="C102">
            <v>2.6885546986274295E-3</v>
          </cell>
          <cell r="D102">
            <v>-11878.891016978589</v>
          </cell>
          <cell r="E102">
            <v>0</v>
          </cell>
          <cell r="F102">
            <v>0</v>
          </cell>
        </row>
        <row r="103">
          <cell r="A103" t="str">
            <v>CALDAS BRANDAO-PB</v>
          </cell>
          <cell r="B103">
            <v>529428.56791216193</v>
          </cell>
          <cell r="C103">
            <v>3.0531777676876437E-3</v>
          </cell>
          <cell r="D103">
            <v>-13489.911875826572</v>
          </cell>
          <cell r="E103">
            <v>-13489.911875826572</v>
          </cell>
          <cell r="F103">
            <v>0</v>
          </cell>
        </row>
        <row r="104">
          <cell r="A104" t="str">
            <v>CANOAS-RS</v>
          </cell>
          <cell r="B104">
            <v>49986.455167845161</v>
          </cell>
          <cell r="C104">
            <v>2.8826841401067139E-4</v>
          </cell>
          <cell r="D104">
            <v>-1273.6616723543768</v>
          </cell>
          <cell r="E104">
            <v>0</v>
          </cell>
          <cell r="F104">
            <v>-1273.6616723543768</v>
          </cell>
        </row>
        <row r="105">
          <cell r="A105" t="str">
            <v>RIO LARGO-AL</v>
          </cell>
          <cell r="B105">
            <v>104821.79924607558</v>
          </cell>
          <cell r="C105">
            <v>6.045000334780451E-4</v>
          </cell>
          <cell r="D105">
            <v>-2670.8736932566662</v>
          </cell>
          <cell r="E105">
            <v>-2670.8736932566662</v>
          </cell>
          <cell r="F105">
            <v>0</v>
          </cell>
        </row>
        <row r="106">
          <cell r="A106" t="str">
            <v>IPOJUCA-PE</v>
          </cell>
          <cell r="B106">
            <v>262431.94029569667</v>
          </cell>
          <cell r="C106">
            <v>1.5134267665262986E-3</v>
          </cell>
          <cell r="D106">
            <v>-6686.8015112068606</v>
          </cell>
          <cell r="E106">
            <v>-6686.8015112068606</v>
          </cell>
          <cell r="F106">
            <v>0</v>
          </cell>
        </row>
        <row r="107">
          <cell r="A107" t="str">
            <v>GASPAR-SC</v>
          </cell>
          <cell r="B107">
            <v>53386.901535645979</v>
          </cell>
          <cell r="C107">
            <v>3.0787855195869802E-4</v>
          </cell>
          <cell r="D107">
            <v>-1360.3055080298975</v>
          </cell>
          <cell r="E107">
            <v>0</v>
          </cell>
          <cell r="F107">
            <v>0</v>
          </cell>
        </row>
        <row r="108">
          <cell r="A108" t="str">
            <v>RIO GRANDE-RS</v>
          </cell>
          <cell r="B108">
            <v>136075.24423716962</v>
          </cell>
          <cell r="C108">
            <v>7.8473647932523767E-4</v>
          </cell>
          <cell r="D108">
            <v>-3467.2157199222943</v>
          </cell>
          <cell r="E108">
            <v>-711.38571992229436</v>
          </cell>
          <cell r="F108">
            <v>-2641.38</v>
          </cell>
        </row>
        <row r="109">
          <cell r="A109" t="str">
            <v>BILAC-SP</v>
          </cell>
          <cell r="B109">
            <v>134363.52653547347</v>
          </cell>
          <cell r="C109">
            <v>7.7486512226570853E-4</v>
          </cell>
          <cell r="D109">
            <v>-3423.6009202086439</v>
          </cell>
          <cell r="E109">
            <v>0</v>
          </cell>
          <cell r="F109">
            <v>0</v>
          </cell>
        </row>
        <row r="110">
          <cell r="A110" t="str">
            <v>CAUCAIA-CE</v>
          </cell>
          <cell r="B110">
            <v>250479.0763939333</v>
          </cell>
          <cell r="C110">
            <v>1.4444954308619282E-3</v>
          </cell>
          <cell r="D110">
            <v>-6382.240914232636</v>
          </cell>
          <cell r="E110">
            <v>-6382.240914232636</v>
          </cell>
          <cell r="F110">
            <v>0</v>
          </cell>
        </row>
        <row r="111">
          <cell r="A111" t="str">
            <v>COQUEIRO SECO-AL</v>
          </cell>
          <cell r="B111">
            <v>0</v>
          </cell>
          <cell r="D111">
            <v>4418318.5199999996</v>
          </cell>
          <cell r="E111">
            <v>4092756.4477280676</v>
          </cell>
          <cell r="F111">
            <v>83193.528674809393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5"/>
  <sheetViews>
    <sheetView tabSelected="1" topLeftCell="A2" workbookViewId="0">
      <selection activeCell="A35" sqref="A35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513</v>
      </c>
    </row>
    <row r="9" spans="1:11" x14ac:dyDescent="0.2">
      <c r="A9" s="2" t="s">
        <v>514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286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232</v>
      </c>
    </row>
    <row r="22" spans="1:11" x14ac:dyDescent="0.2">
      <c r="A22" s="15" t="s">
        <v>262</v>
      </c>
    </row>
    <row r="23" spans="1:11" x14ac:dyDescent="0.2">
      <c r="A23" s="15" t="s">
        <v>266</v>
      </c>
    </row>
    <row r="24" spans="1:11" x14ac:dyDescent="0.2">
      <c r="A24" s="15" t="s">
        <v>292</v>
      </c>
    </row>
    <row r="25" spans="1:11" x14ac:dyDescent="0.2">
      <c r="A25" s="15" t="s">
        <v>432</v>
      </c>
    </row>
    <row r="26" spans="1:11" x14ac:dyDescent="0.2">
      <c r="A26" s="15" t="s">
        <v>346</v>
      </c>
    </row>
    <row r="27" spans="1:11" s="13" customFormat="1" x14ac:dyDescent="0.2">
      <c r="A27" s="15" t="s">
        <v>524</v>
      </c>
    </row>
    <row r="28" spans="1:11" x14ac:dyDescent="0.2">
      <c r="A28" s="15" t="s">
        <v>526</v>
      </c>
    </row>
    <row r="29" spans="1:11" x14ac:dyDescent="0.2">
      <c r="A29" s="15" t="s">
        <v>525</v>
      </c>
    </row>
    <row r="30" spans="1:11" x14ac:dyDescent="0.2">
      <c r="A30" s="15" t="s">
        <v>528</v>
      </c>
    </row>
    <row r="31" spans="1:11" x14ac:dyDescent="0.2">
      <c r="A31" s="15" t="s">
        <v>531</v>
      </c>
    </row>
    <row r="32" spans="1:11" x14ac:dyDescent="0.2">
      <c r="A32" s="15" t="s">
        <v>533</v>
      </c>
    </row>
    <row r="33" spans="1:1" x14ac:dyDescent="0.2">
      <c r="A33" s="15" t="s">
        <v>550</v>
      </c>
    </row>
    <row r="34" spans="1:1" x14ac:dyDescent="0.2">
      <c r="A34" s="15" t="s">
        <v>800</v>
      </c>
    </row>
    <row r="35" spans="1:1" x14ac:dyDescent="0.2">
      <c r="A35" s="15" t="s">
        <v>802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Julho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Maio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515</v>
      </c>
    </row>
    <row r="9" spans="1:9" x14ac:dyDescent="0.2">
      <c r="A9" s="11" t="s">
        <v>4</v>
      </c>
      <c r="B9" s="30">
        <v>3167051.7938238983</v>
      </c>
    </row>
    <row r="10" spans="1:9" x14ac:dyDescent="0.2">
      <c r="A10" s="5" t="s">
        <v>12</v>
      </c>
      <c r="B10" s="19">
        <v>-1.744788737146902</v>
      </c>
    </row>
    <row r="11" spans="1:9" x14ac:dyDescent="0.2">
      <c r="A11" s="5" t="s">
        <v>20</v>
      </c>
      <c r="B11" s="19">
        <v>-21.952465840318396</v>
      </c>
    </row>
    <row r="12" spans="1:9" x14ac:dyDescent="0.2">
      <c r="A12" s="5" t="s">
        <v>21</v>
      </c>
      <c r="B12" s="19">
        <v>-41.976122657969633</v>
      </c>
    </row>
    <row r="13" spans="1:9" x14ac:dyDescent="0.2">
      <c r="A13" s="5" t="s">
        <v>22</v>
      </c>
      <c r="B13" s="19">
        <v>-53.780144555869825</v>
      </c>
    </row>
    <row r="14" spans="1:9" x14ac:dyDescent="0.2">
      <c r="A14" s="5" t="s">
        <v>23</v>
      </c>
      <c r="B14" s="19">
        <v>-53.780144555869825</v>
      </c>
    </row>
    <row r="15" spans="1:9" x14ac:dyDescent="0.2">
      <c r="A15" s="5" t="s">
        <v>24</v>
      </c>
      <c r="B15" s="19">
        <v>-53.780144555869825</v>
      </c>
    </row>
    <row r="16" spans="1:9" x14ac:dyDescent="0.2">
      <c r="A16" s="5" t="s">
        <v>25</v>
      </c>
      <c r="B16" s="19">
        <v>-53.780144555869825</v>
      </c>
    </row>
    <row r="17" spans="1:2" x14ac:dyDescent="0.2">
      <c r="A17" s="5" t="s">
        <v>26</v>
      </c>
      <c r="B17" s="19">
        <v>-53.780144555869825</v>
      </c>
    </row>
    <row r="18" spans="1:2" x14ac:dyDescent="0.2">
      <c r="A18" s="5" t="s">
        <v>27</v>
      </c>
      <c r="B18" s="19">
        <v>-53.780144555869825</v>
      </c>
    </row>
    <row r="19" spans="1:2" x14ac:dyDescent="0.2">
      <c r="A19" s="5" t="s">
        <v>28</v>
      </c>
      <c r="B19" s="19">
        <v>-53.780144555869825</v>
      </c>
    </row>
    <row r="20" spans="1:2" x14ac:dyDescent="0.2">
      <c r="A20" s="5" t="s">
        <v>29</v>
      </c>
      <c r="B20" s="19">
        <v>-53.780144555869825</v>
      </c>
    </row>
    <row r="21" spans="1:2" x14ac:dyDescent="0.2">
      <c r="A21" s="5" t="s">
        <v>30</v>
      </c>
      <c r="B21" s="19">
        <v>-53.780144555869825</v>
      </c>
    </row>
    <row r="22" spans="1:2" x14ac:dyDescent="0.2">
      <c r="A22" s="5" t="s">
        <v>31</v>
      </c>
      <c r="B22" s="19">
        <v>-53.780144555869825</v>
      </c>
    </row>
    <row r="23" spans="1:2" x14ac:dyDescent="0.2">
      <c r="A23" s="5" t="s">
        <v>32</v>
      </c>
      <c r="B23" s="19">
        <v>-53.780144555869825</v>
      </c>
    </row>
    <row r="24" spans="1:2" s="13" customFormat="1" x14ac:dyDescent="0.2">
      <c r="A24" s="18" t="s">
        <v>33</v>
      </c>
      <c r="B24" s="19">
        <v>-53.780144555869825</v>
      </c>
    </row>
    <row r="25" spans="1:2" s="13" customFormat="1" x14ac:dyDescent="0.2">
      <c r="A25" s="18" t="s">
        <v>34</v>
      </c>
      <c r="B25" s="19">
        <v>-53.780144555869825</v>
      </c>
    </row>
    <row r="26" spans="1:2" s="13" customFormat="1" x14ac:dyDescent="0.2">
      <c r="A26" s="18" t="s">
        <v>35</v>
      </c>
      <c r="B26" s="19">
        <v>-53.780144555869825</v>
      </c>
    </row>
    <row r="27" spans="1:2" s="13" customFormat="1" x14ac:dyDescent="0.2">
      <c r="A27" s="18" t="s">
        <v>36</v>
      </c>
      <c r="B27" s="19">
        <v>-53.780144555869825</v>
      </c>
    </row>
    <row r="28" spans="1:2" s="13" customFormat="1" x14ac:dyDescent="0.2">
      <c r="A28" s="18" t="s">
        <v>37</v>
      </c>
      <c r="B28" s="19">
        <v>-53.780144555869825</v>
      </c>
    </row>
    <row r="29" spans="1:2" s="13" customFormat="1" x14ac:dyDescent="0.2">
      <c r="A29" s="18" t="s">
        <v>38</v>
      </c>
      <c r="B29" s="19">
        <v>-53.780144555869825</v>
      </c>
    </row>
    <row r="30" spans="1:2" s="13" customFormat="1" x14ac:dyDescent="0.2">
      <c r="A30" s="18" t="s">
        <v>39</v>
      </c>
      <c r="B30" s="19">
        <v>-53.780144555869825</v>
      </c>
    </row>
    <row r="31" spans="1:2" s="13" customFormat="1" x14ac:dyDescent="0.2">
      <c r="A31" s="18" t="s">
        <v>40</v>
      </c>
      <c r="B31" s="19">
        <v>-53.780144555869825</v>
      </c>
    </row>
    <row r="32" spans="1:2" s="13" customFormat="1" x14ac:dyDescent="0.2">
      <c r="A32" s="18" t="s">
        <v>41</v>
      </c>
      <c r="B32" s="19">
        <v>-53.780144555869825</v>
      </c>
    </row>
    <row r="33" spans="1:2" s="13" customFormat="1" x14ac:dyDescent="0.2">
      <c r="A33" s="18" t="s">
        <v>42</v>
      </c>
      <c r="B33" s="19">
        <v>-53.780144555869825</v>
      </c>
    </row>
    <row r="34" spans="1:2" s="13" customFormat="1" x14ac:dyDescent="0.2">
      <c r="A34" s="18" t="s">
        <v>43</v>
      </c>
      <c r="B34" s="19">
        <v>-53.780144555869825</v>
      </c>
    </row>
    <row r="35" spans="1:2" s="13" customFormat="1" x14ac:dyDescent="0.2">
      <c r="A35" s="18" t="s">
        <v>44</v>
      </c>
      <c r="B35" s="19">
        <v>-53.780144555869825</v>
      </c>
    </row>
    <row r="36" spans="1:2" s="13" customFormat="1" x14ac:dyDescent="0.2">
      <c r="A36" s="18" t="s">
        <v>45</v>
      </c>
      <c r="B36" s="19">
        <v>-53.780144555869825</v>
      </c>
    </row>
    <row r="37" spans="1:2" s="13" customFormat="1" x14ac:dyDescent="0.2">
      <c r="A37" s="18" t="s">
        <v>46</v>
      </c>
      <c r="B37" s="19">
        <v>-53.780144555869825</v>
      </c>
    </row>
    <row r="38" spans="1:2" s="13" customFormat="1" x14ac:dyDescent="0.2">
      <c r="A38" s="18" t="s">
        <v>47</v>
      </c>
      <c r="B38" s="19">
        <v>-53.780144555869825</v>
      </c>
    </row>
    <row r="39" spans="1:2" s="13" customFormat="1" x14ac:dyDescent="0.2">
      <c r="A39" s="18" t="s">
        <v>48</v>
      </c>
      <c r="B39" s="19">
        <v>-53.780144555869825</v>
      </c>
    </row>
    <row r="40" spans="1:2" s="13" customFormat="1" x14ac:dyDescent="0.2">
      <c r="A40" s="18" t="s">
        <v>49</v>
      </c>
      <c r="B40" s="19">
        <v>-53.780144555869825</v>
      </c>
    </row>
    <row r="41" spans="1:2" s="13" customFormat="1" x14ac:dyDescent="0.2">
      <c r="A41" s="18" t="s">
        <v>50</v>
      </c>
      <c r="B41" s="19">
        <v>-53.780144555869825</v>
      </c>
    </row>
    <row r="42" spans="1:2" s="13" customFormat="1" x14ac:dyDescent="0.2">
      <c r="A42" s="18" t="s">
        <v>53</v>
      </c>
      <c r="B42" s="19">
        <v>-78.816782425705441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-143.25351485998343</v>
      </c>
    </row>
    <row r="45" spans="1:2" s="13" customFormat="1" x14ac:dyDescent="0.2">
      <c r="A45" s="18" t="s">
        <v>56</v>
      </c>
      <c r="B45" s="19">
        <v>-146.37865388190843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-195.65525378497873</v>
      </c>
    </row>
    <row r="48" spans="1:2" s="13" customFormat="1" x14ac:dyDescent="0.2">
      <c r="A48" s="18" t="s">
        <v>63</v>
      </c>
      <c r="B48" s="19">
        <v>-239.67674147200819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-272.50415475992446</v>
      </c>
    </row>
    <row r="51" spans="1:2" s="13" customFormat="1" x14ac:dyDescent="0.2">
      <c r="A51" s="18" t="s">
        <v>65</v>
      </c>
      <c r="B51" s="19">
        <v>-296.17194886901888</v>
      </c>
    </row>
    <row r="52" spans="1:2" s="13" customFormat="1" x14ac:dyDescent="0.2">
      <c r="A52" s="18" t="s">
        <v>66</v>
      </c>
      <c r="B52" s="19">
        <v>-296.50533957714634</v>
      </c>
    </row>
    <row r="53" spans="1:2" s="13" customFormat="1" x14ac:dyDescent="0.2">
      <c r="A53" s="18" t="s">
        <v>72</v>
      </c>
      <c r="B53" s="19">
        <v>-408.92873205484346</v>
      </c>
    </row>
    <row r="54" spans="1:2" s="13" customFormat="1" x14ac:dyDescent="0.2">
      <c r="A54" s="18" t="s">
        <v>73</v>
      </c>
      <c r="B54" s="19">
        <v>-439.92179090547296</v>
      </c>
    </row>
    <row r="55" spans="1:2" s="13" customFormat="1" x14ac:dyDescent="0.2">
      <c r="A55" s="18" t="s">
        <v>77</v>
      </c>
      <c r="B55" s="19">
        <v>-562.31812240461045</v>
      </c>
    </row>
    <row r="56" spans="1:2" s="13" customFormat="1" x14ac:dyDescent="0.2">
      <c r="A56" s="18" t="s">
        <v>80</v>
      </c>
      <c r="B56" s="19">
        <v>-776.73670765552163</v>
      </c>
    </row>
    <row r="57" spans="1:2" s="13" customFormat="1" x14ac:dyDescent="0.2">
      <c r="A57" s="18" t="s">
        <v>84</v>
      </c>
      <c r="B57" s="19">
        <v>-1040.0818223254153</v>
      </c>
    </row>
    <row r="58" spans="1:2" s="13" customFormat="1" x14ac:dyDescent="0.2">
      <c r="A58" s="18" t="s">
        <v>86</v>
      </c>
      <c r="B58" s="19">
        <v>-1230.2356371077997</v>
      </c>
    </row>
    <row r="59" spans="1:2" s="13" customFormat="1" x14ac:dyDescent="0.2">
      <c r="A59" s="18" t="s">
        <v>89</v>
      </c>
      <c r="B59" s="19">
        <v>-1458.9122811065754</v>
      </c>
    </row>
    <row r="60" spans="1:2" s="13" customFormat="1" x14ac:dyDescent="0.2">
      <c r="A60" s="18" t="s">
        <v>91</v>
      </c>
      <c r="B60" s="19">
        <v>-1524.8461833192455</v>
      </c>
    </row>
    <row r="61" spans="1:2" s="13" customFormat="1" x14ac:dyDescent="0.2">
      <c r="A61" s="18" t="s">
        <v>92</v>
      </c>
      <c r="B61" s="19">
        <v>-2208.0222318033584</v>
      </c>
    </row>
    <row r="62" spans="1:2" s="13" customFormat="1" x14ac:dyDescent="0.2">
      <c r="A62" s="18" t="s">
        <v>93</v>
      </c>
      <c r="B62" s="19">
        <v>-2888.7785162498335</v>
      </c>
    </row>
    <row r="63" spans="1:2" x14ac:dyDescent="0.2">
      <c r="A63" s="18" t="s">
        <v>94</v>
      </c>
      <c r="B63" s="19">
        <v>-3658.5417494976568</v>
      </c>
    </row>
    <row r="64" spans="1:2" x14ac:dyDescent="0.2">
      <c r="A64" s="18" t="s">
        <v>98</v>
      </c>
      <c r="B64" s="19">
        <v>-4406.887495331438</v>
      </c>
    </row>
    <row r="65" spans="1:2" x14ac:dyDescent="0.2">
      <c r="A65" s="18" t="s">
        <v>99</v>
      </c>
      <c r="B65" s="19">
        <v>-4461.5072092402861</v>
      </c>
    </row>
    <row r="66" spans="1:2" x14ac:dyDescent="0.2">
      <c r="A66" s="18" t="s">
        <v>101</v>
      </c>
      <c r="B66" s="19">
        <v>-6503.6846673506161</v>
      </c>
    </row>
    <row r="67" spans="1:2" x14ac:dyDescent="0.2">
      <c r="A67" s="18" t="s">
        <v>102</v>
      </c>
      <c r="B67" s="19">
        <v>-6851.1148490455671</v>
      </c>
    </row>
    <row r="68" spans="1:2" x14ac:dyDescent="0.2">
      <c r="A68" s="18" t="s">
        <v>103</v>
      </c>
      <c r="B68" s="19">
        <v>-8465.8474149757294</v>
      </c>
    </row>
    <row r="69" spans="1:2" x14ac:dyDescent="0.2">
      <c r="A69" s="18" t="s">
        <v>104</v>
      </c>
      <c r="B69" s="19">
        <v>-9009.3813535076715</v>
      </c>
    </row>
    <row r="70" spans="1:2" x14ac:dyDescent="0.2">
      <c r="A70" s="18" t="s">
        <v>105</v>
      </c>
      <c r="B70" s="19">
        <v>-9352.545925369157</v>
      </c>
    </row>
    <row r="71" spans="1:2" x14ac:dyDescent="0.2">
      <c r="A71" s="18" t="s">
        <v>106</v>
      </c>
      <c r="B71" s="19">
        <v>-18164.97499745134</v>
      </c>
    </row>
    <row r="72" spans="1:2" x14ac:dyDescent="0.2">
      <c r="A72" s="18" t="s">
        <v>107</v>
      </c>
      <c r="B72" s="19">
        <v>-18191.09614786055</v>
      </c>
    </row>
    <row r="73" spans="1:2" x14ac:dyDescent="0.2">
      <c r="A73" s="18" t="s">
        <v>108</v>
      </c>
      <c r="B73" s="19">
        <v>-18191.09614786055</v>
      </c>
    </row>
    <row r="74" spans="1:2" x14ac:dyDescent="0.2">
      <c r="A74" s="18" t="s">
        <v>109</v>
      </c>
      <c r="B74" s="19">
        <v>-18191.09614786055</v>
      </c>
    </row>
    <row r="75" spans="1:2" x14ac:dyDescent="0.2">
      <c r="A75" s="18" t="s">
        <v>110</v>
      </c>
      <c r="B75" s="19">
        <v>-18191.09614786055</v>
      </c>
    </row>
    <row r="76" spans="1:2" x14ac:dyDescent="0.2">
      <c r="A76" s="18" t="s">
        <v>111</v>
      </c>
      <c r="B76" s="19">
        <v>-18220.206250510601</v>
      </c>
    </row>
    <row r="77" spans="1:2" x14ac:dyDescent="0.2">
      <c r="A77" s="18" t="s">
        <v>112</v>
      </c>
      <c r="B77" s="19">
        <v>-23132.884280139602</v>
      </c>
    </row>
    <row r="78" spans="1:2" x14ac:dyDescent="0.2">
      <c r="A78" s="18" t="s">
        <v>113</v>
      </c>
      <c r="B78" s="19">
        <v>-23132.884280139602</v>
      </c>
    </row>
    <row r="79" spans="1:2" x14ac:dyDescent="0.2">
      <c r="A79" s="18" t="s">
        <v>114</v>
      </c>
      <c r="B79" s="19">
        <v>-23132.884280139602</v>
      </c>
    </row>
    <row r="80" spans="1:2" x14ac:dyDescent="0.2">
      <c r="A80" s="18" t="s">
        <v>115</v>
      </c>
      <c r="B80" s="19">
        <v>-23132.884280139602</v>
      </c>
    </row>
    <row r="81" spans="1:2" x14ac:dyDescent="0.2">
      <c r="A81" s="18" t="s">
        <v>116</v>
      </c>
      <c r="B81" s="19">
        <v>-23199.213540976732</v>
      </c>
    </row>
    <row r="82" spans="1:2" x14ac:dyDescent="0.2">
      <c r="A82" s="18" t="s">
        <v>117</v>
      </c>
      <c r="B82" s="19">
        <v>-23199.213540976732</v>
      </c>
    </row>
    <row r="83" spans="1:2" x14ac:dyDescent="0.2">
      <c r="A83" s="18" t="s">
        <v>118</v>
      </c>
      <c r="B83" s="19">
        <v>-23199.213540976732</v>
      </c>
    </row>
    <row r="84" spans="1:2" x14ac:dyDescent="0.2">
      <c r="A84" s="18" t="s">
        <v>119</v>
      </c>
      <c r="B84" s="19">
        <v>-23199.213540976732</v>
      </c>
    </row>
    <row r="85" spans="1:2" x14ac:dyDescent="0.2">
      <c r="A85" s="18" t="s">
        <v>120</v>
      </c>
      <c r="B85" s="19">
        <v>-23398.931665742562</v>
      </c>
    </row>
    <row r="86" spans="1:2" x14ac:dyDescent="0.2">
      <c r="A86" s="18" t="s">
        <v>121</v>
      </c>
      <c r="B86" s="19">
        <v>-25378.159127803923</v>
      </c>
    </row>
    <row r="87" spans="1:2" x14ac:dyDescent="0.2">
      <c r="A87" s="18" t="s">
        <v>122</v>
      </c>
      <c r="B87" s="19">
        <v>-25378.159127803923</v>
      </c>
    </row>
    <row r="88" spans="1:2" x14ac:dyDescent="0.2">
      <c r="A88" s="18" t="s">
        <v>123</v>
      </c>
      <c r="B88" s="19">
        <v>-25690.405088508091</v>
      </c>
    </row>
    <row r="89" spans="1:2" x14ac:dyDescent="0.2">
      <c r="A89" s="18" t="s">
        <v>124</v>
      </c>
      <c r="B89" s="19">
        <v>-33884.569676905281</v>
      </c>
    </row>
    <row r="90" spans="1:2" x14ac:dyDescent="0.2">
      <c r="A90" s="18" t="s">
        <v>125</v>
      </c>
      <c r="B90" s="19">
        <v>-41105.156125084482</v>
      </c>
    </row>
    <row r="91" spans="1:2" x14ac:dyDescent="0.2">
      <c r="A91" s="18" t="s">
        <v>126</v>
      </c>
      <c r="B91" s="19">
        <v>-41171.481052678682</v>
      </c>
    </row>
    <row r="92" spans="1:2" x14ac:dyDescent="0.2">
      <c r="A92" s="18" t="s">
        <v>127</v>
      </c>
      <c r="B92" s="19">
        <v>-44213.659827010153</v>
      </c>
    </row>
    <row r="93" spans="1:2" x14ac:dyDescent="0.2">
      <c r="A93" s="18" t="s">
        <v>128</v>
      </c>
      <c r="B93" s="19">
        <v>-47330.269115805386</v>
      </c>
    </row>
    <row r="94" spans="1:2" x14ac:dyDescent="0.2">
      <c r="A94" s="18" t="s">
        <v>129</v>
      </c>
      <c r="B94" s="19">
        <v>-49419.127286817667</v>
      </c>
    </row>
    <row r="95" spans="1:2" x14ac:dyDescent="0.2">
      <c r="A95" s="18" t="s">
        <v>130</v>
      </c>
      <c r="B95" s="19">
        <v>-54895.308358207316</v>
      </c>
    </row>
    <row r="96" spans="1:2" x14ac:dyDescent="0.2">
      <c r="A96" s="18" t="s">
        <v>131</v>
      </c>
      <c r="B96" s="19">
        <v>-77458.380269809379</v>
      </c>
    </row>
    <row r="97" spans="1:2" x14ac:dyDescent="0.2">
      <c r="A97" s="18" t="s">
        <v>132</v>
      </c>
      <c r="B97" s="19">
        <v>-84891.784956394971</v>
      </c>
    </row>
    <row r="98" spans="1:2" x14ac:dyDescent="0.2">
      <c r="A98" s="18" t="s">
        <v>133</v>
      </c>
      <c r="B98" s="19">
        <v>-92667.123188923899</v>
      </c>
    </row>
    <row r="99" spans="1:2" x14ac:dyDescent="0.2">
      <c r="A99" s="18" t="s">
        <v>134</v>
      </c>
      <c r="B99" s="19">
        <v>-104886.87839429706</v>
      </c>
    </row>
    <row r="100" spans="1:2" x14ac:dyDescent="0.2">
      <c r="A100" s="18" t="s">
        <v>135</v>
      </c>
      <c r="B100" s="19">
        <v>-165020.55814790112</v>
      </c>
    </row>
    <row r="101" spans="1:2" x14ac:dyDescent="0.2">
      <c r="A101" s="18" t="s">
        <v>136</v>
      </c>
      <c r="B101" s="19">
        <v>-165020.55814790112</v>
      </c>
    </row>
    <row r="102" spans="1:2" x14ac:dyDescent="0.2">
      <c r="A102" s="18" t="s">
        <v>137</v>
      </c>
      <c r="B102" s="19">
        <v>-172622.79167997526</v>
      </c>
    </row>
    <row r="103" spans="1:2" x14ac:dyDescent="0.2">
      <c r="A103" s="18" t="s">
        <v>138</v>
      </c>
      <c r="B103" s="19">
        <v>-172622.79167997526</v>
      </c>
    </row>
    <row r="104" spans="1:2" x14ac:dyDescent="0.2">
      <c r="A104" s="18" t="s">
        <v>139</v>
      </c>
      <c r="B104" s="19">
        <v>-181428.80335181009</v>
      </c>
    </row>
    <row r="105" spans="1:2" x14ac:dyDescent="0.2">
      <c r="A105" s="18" t="s">
        <v>140</v>
      </c>
      <c r="B105" s="19">
        <v>-230410.32618729453</v>
      </c>
    </row>
    <row r="106" spans="1:2" x14ac:dyDescent="0.2">
      <c r="A106" s="18" t="s">
        <v>141</v>
      </c>
      <c r="B106" s="19">
        <v>-277477.89837670338</v>
      </c>
    </row>
    <row r="107" spans="1:2" x14ac:dyDescent="0.2">
      <c r="A107" s="18" t="s">
        <v>142</v>
      </c>
      <c r="B107" s="19">
        <v>-330578.11498851608</v>
      </c>
    </row>
    <row r="108" spans="1:2" x14ac:dyDescent="0.2">
      <c r="A108" s="18" t="s">
        <v>143</v>
      </c>
      <c r="B108" s="19">
        <v>-336579.82205643412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Julho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Maio de 2022</v>
      </c>
      <c r="C3" s="3"/>
      <c r="D3" s="3"/>
      <c r="E3" s="3"/>
      <c r="I3" s="3"/>
    </row>
    <row r="5" spans="1:9" x14ac:dyDescent="0.2">
      <c r="A5" s="2" t="s">
        <v>298</v>
      </c>
    </row>
    <row r="6" spans="1:9" x14ac:dyDescent="0.2">
      <c r="A6" s="13" t="s">
        <v>337</v>
      </c>
    </row>
    <row r="8" spans="1:9" x14ac:dyDescent="0.2">
      <c r="A8" s="4" t="s">
        <v>3</v>
      </c>
      <c r="B8" s="6" t="s">
        <v>516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227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9" sqref="B9:B15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Julho de 2022</v>
      </c>
      <c r="C2" s="3"/>
      <c r="G2" s="3"/>
    </row>
    <row r="3" spans="1:7" ht="15" customHeight="1" x14ac:dyDescent="0.2">
      <c r="B3" s="15" t="str">
        <f ca="1">Índice!A9</f>
        <v>MÊS DE COMPETÊNCIA: Maio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517</v>
      </c>
    </row>
    <row r="9" spans="1:7" x14ac:dyDescent="0.2">
      <c r="A9" s="12" t="s">
        <v>205</v>
      </c>
      <c r="B9" s="12">
        <v>3506282.5961286309</v>
      </c>
    </row>
    <row r="10" spans="1:7" x14ac:dyDescent="0.2">
      <c r="A10" s="19" t="s">
        <v>55</v>
      </c>
      <c r="B10" s="7">
        <v>-105.42727121550185</v>
      </c>
    </row>
    <row r="11" spans="1:7" x14ac:dyDescent="0.2">
      <c r="A11" s="19" t="s">
        <v>77</v>
      </c>
      <c r="B11" s="7">
        <v>-127.35384702181999</v>
      </c>
    </row>
    <row r="12" spans="1:7" x14ac:dyDescent="0.2">
      <c r="A12" s="19" t="s">
        <v>195</v>
      </c>
      <c r="B12" s="7">
        <v>-129.53424827077862</v>
      </c>
    </row>
    <row r="13" spans="1:7" x14ac:dyDescent="0.2">
      <c r="A13" s="19" t="s">
        <v>176</v>
      </c>
      <c r="B13" s="7">
        <v>-255.01617803710849</v>
      </c>
    </row>
    <row r="14" spans="1:7" x14ac:dyDescent="0.2">
      <c r="A14" s="19" t="s">
        <v>181</v>
      </c>
      <c r="B14" s="7">
        <v>-360.61065441611311</v>
      </c>
    </row>
    <row r="15" spans="1:7" x14ac:dyDescent="0.2">
      <c r="A15" s="19" t="s">
        <v>59</v>
      </c>
      <c r="B15" s="7">
        <v>-510.19185566592967</v>
      </c>
    </row>
    <row r="16" spans="1:7" x14ac:dyDescent="0.2">
      <c r="A16" s="19" t="s">
        <v>174</v>
      </c>
      <c r="B16" s="7">
        <v>-733.77280443148697</v>
      </c>
    </row>
    <row r="17" spans="1:2" x14ac:dyDescent="0.2">
      <c r="A17" s="21" t="s">
        <v>171</v>
      </c>
      <c r="B17" s="21">
        <v>-736.25302636600554</v>
      </c>
    </row>
    <row r="18" spans="1:2" x14ac:dyDescent="0.2">
      <c r="A18" s="19" t="s">
        <v>74</v>
      </c>
      <c r="B18" s="19">
        <v>-736.25302636600554</v>
      </c>
    </row>
    <row r="19" spans="1:2" x14ac:dyDescent="0.2">
      <c r="A19" s="19" t="s">
        <v>107</v>
      </c>
      <c r="B19" s="7">
        <v>-841.6802975815076</v>
      </c>
    </row>
    <row r="20" spans="1:2" x14ac:dyDescent="0.2">
      <c r="A20" s="19" t="s">
        <v>201</v>
      </c>
      <c r="B20" s="7">
        <v>-1146.3739247330184</v>
      </c>
    </row>
    <row r="21" spans="1:2" x14ac:dyDescent="0.2">
      <c r="A21" s="19" t="s">
        <v>179</v>
      </c>
      <c r="B21" s="7">
        <v>-1232.2249372607353</v>
      </c>
    </row>
    <row r="22" spans="1:2" x14ac:dyDescent="0.2">
      <c r="A22" s="19" t="s">
        <v>163</v>
      </c>
      <c r="B22" s="19">
        <v>-1273.6855572158208</v>
      </c>
    </row>
    <row r="23" spans="1:2" x14ac:dyDescent="0.2">
      <c r="A23" s="19" t="s">
        <v>199</v>
      </c>
      <c r="B23" s="7">
        <v>-1513.6385213206372</v>
      </c>
    </row>
    <row r="24" spans="1:2" x14ac:dyDescent="0.2">
      <c r="A24" s="19" t="s">
        <v>7</v>
      </c>
      <c r="B24" s="7">
        <v>-1671.9106648144584</v>
      </c>
    </row>
    <row r="25" spans="1:2" x14ac:dyDescent="0.2">
      <c r="A25" s="19" t="s">
        <v>200</v>
      </c>
      <c r="B25" s="7">
        <v>-1750.5750075209521</v>
      </c>
    </row>
    <row r="26" spans="1:2" x14ac:dyDescent="0.2">
      <c r="A26" s="19" t="s">
        <v>150</v>
      </c>
      <c r="B26" s="7">
        <v>-1831.1274476941521</v>
      </c>
    </row>
    <row r="27" spans="1:2" x14ac:dyDescent="0.2">
      <c r="A27" s="19" t="s">
        <v>158</v>
      </c>
      <c r="B27" s="7">
        <v>-1849.2257866087675</v>
      </c>
    </row>
    <row r="28" spans="1:2" x14ac:dyDescent="0.2">
      <c r="A28" s="19" t="s">
        <v>186</v>
      </c>
      <c r="B28" s="7">
        <v>-1889.841527969528</v>
      </c>
    </row>
    <row r="29" spans="1:2" x14ac:dyDescent="0.2">
      <c r="A29" s="19" t="s">
        <v>198</v>
      </c>
      <c r="B29" s="7">
        <v>-2033.6709535971609</v>
      </c>
    </row>
    <row r="30" spans="1:2" x14ac:dyDescent="0.2">
      <c r="A30" s="19" t="s">
        <v>188</v>
      </c>
      <c r="B30" s="7">
        <v>-2224.8368913872159</v>
      </c>
    </row>
    <row r="31" spans="1:2" x14ac:dyDescent="0.2">
      <c r="A31" s="19" t="s">
        <v>110</v>
      </c>
      <c r="B31" s="7">
        <v>-2224.8368913872159</v>
      </c>
    </row>
    <row r="32" spans="1:2" x14ac:dyDescent="0.2">
      <c r="A32" s="19" t="s">
        <v>108</v>
      </c>
      <c r="B32" s="7">
        <v>-2330.264162602718</v>
      </c>
    </row>
    <row r="33" spans="1:2" x14ac:dyDescent="0.2">
      <c r="A33" s="19" t="s">
        <v>91</v>
      </c>
      <c r="B33" s="7">
        <v>-2334.4813923781307</v>
      </c>
    </row>
    <row r="34" spans="1:2" x14ac:dyDescent="0.2">
      <c r="A34" s="19" t="s">
        <v>148</v>
      </c>
      <c r="B34" s="7">
        <v>-2511.5997061218027</v>
      </c>
    </row>
    <row r="35" spans="1:2" x14ac:dyDescent="0.2">
      <c r="A35" s="19" t="s">
        <v>73</v>
      </c>
      <c r="B35" s="7">
        <v>-2809.5340108731998</v>
      </c>
    </row>
    <row r="36" spans="1:2" x14ac:dyDescent="0.2">
      <c r="A36" s="19" t="s">
        <v>192</v>
      </c>
      <c r="B36" s="7">
        <v>-2829.8103755215998</v>
      </c>
    </row>
    <row r="37" spans="1:2" x14ac:dyDescent="0.2">
      <c r="A37" s="19" t="s">
        <v>190</v>
      </c>
      <c r="B37" s="7">
        <v>-2922.6041726534668</v>
      </c>
    </row>
    <row r="38" spans="1:2" x14ac:dyDescent="0.2">
      <c r="A38" s="19" t="s">
        <v>202</v>
      </c>
      <c r="B38" s="7">
        <v>-2922.6041726534668</v>
      </c>
    </row>
    <row r="39" spans="1:2" x14ac:dyDescent="0.2">
      <c r="A39" s="19" t="s">
        <v>177</v>
      </c>
      <c r="B39" s="7">
        <v>-3211.3208623017076</v>
      </c>
    </row>
    <row r="40" spans="1:2" x14ac:dyDescent="0.2">
      <c r="A40" s="21" t="s">
        <v>173</v>
      </c>
      <c r="B40" s="21">
        <v>-3213.8242858760514</v>
      </c>
    </row>
    <row r="41" spans="1:2" x14ac:dyDescent="0.2">
      <c r="A41" s="19" t="s">
        <v>184</v>
      </c>
      <c r="B41" s="7">
        <v>-3213.8242858760514</v>
      </c>
    </row>
    <row r="42" spans="1:2" x14ac:dyDescent="0.2">
      <c r="A42" s="19" t="s">
        <v>203</v>
      </c>
      <c r="B42" s="19">
        <v>-3213.8242858760514</v>
      </c>
    </row>
    <row r="43" spans="1:2" x14ac:dyDescent="0.2">
      <c r="A43" s="19" t="s">
        <v>17</v>
      </c>
      <c r="B43" s="7">
        <v>-3381.9846828505933</v>
      </c>
    </row>
    <row r="44" spans="1:2" x14ac:dyDescent="0.2">
      <c r="A44" s="19" t="s">
        <v>175</v>
      </c>
      <c r="B44" s="7">
        <v>-3393.3227691191214</v>
      </c>
    </row>
    <row r="45" spans="1:2" x14ac:dyDescent="0.2">
      <c r="A45" s="19" t="s">
        <v>178</v>
      </c>
      <c r="B45" s="19">
        <v>-3393.3227691191214</v>
      </c>
    </row>
    <row r="46" spans="1:2" x14ac:dyDescent="0.2">
      <c r="A46" s="19" t="s">
        <v>182</v>
      </c>
      <c r="B46" s="7">
        <v>-3393.3227691191214</v>
      </c>
    </row>
    <row r="47" spans="1:2" x14ac:dyDescent="0.2">
      <c r="A47" s="19" t="s">
        <v>189</v>
      </c>
      <c r="B47" s="7">
        <v>-3393.3227691191214</v>
      </c>
    </row>
    <row r="48" spans="1:2" x14ac:dyDescent="0.2">
      <c r="A48" s="19" t="s">
        <v>180</v>
      </c>
      <c r="B48" s="7">
        <v>-3923.5124815666895</v>
      </c>
    </row>
    <row r="49" spans="1:2" x14ac:dyDescent="0.2">
      <c r="A49" s="19" t="s">
        <v>194</v>
      </c>
      <c r="B49" s="7">
        <v>-4094.6148686768206</v>
      </c>
    </row>
    <row r="50" spans="1:2" x14ac:dyDescent="0.2">
      <c r="A50" s="19" t="s">
        <v>164</v>
      </c>
      <c r="B50" s="7">
        <v>-4260.2352243179921</v>
      </c>
    </row>
    <row r="51" spans="1:2" x14ac:dyDescent="0.2">
      <c r="A51" s="19" t="s">
        <v>89</v>
      </c>
      <c r="B51" s="7">
        <v>-4896.6958567973743</v>
      </c>
    </row>
    <row r="52" spans="1:2" x14ac:dyDescent="0.2">
      <c r="A52" s="19" t="s">
        <v>204</v>
      </c>
      <c r="B52" s="7">
        <v>-5491.0779832380795</v>
      </c>
    </row>
    <row r="53" spans="1:2" x14ac:dyDescent="0.2">
      <c r="A53" s="19" t="s">
        <v>19</v>
      </c>
      <c r="B53" s="19">
        <v>-6457.7519242030821</v>
      </c>
    </row>
    <row r="54" spans="1:2" x14ac:dyDescent="0.2">
      <c r="A54" s="21" t="s">
        <v>172</v>
      </c>
      <c r="B54" s="21">
        <v>-6510.07657024124</v>
      </c>
    </row>
    <row r="55" spans="1:2" x14ac:dyDescent="0.2">
      <c r="A55" s="19" t="s">
        <v>6</v>
      </c>
      <c r="B55" s="19">
        <v>-7295.0659369289024</v>
      </c>
    </row>
    <row r="56" spans="1:2" x14ac:dyDescent="0.2">
      <c r="A56" s="19" t="s">
        <v>100</v>
      </c>
      <c r="B56" s="7">
        <v>-7393.2969584574166</v>
      </c>
    </row>
    <row r="57" spans="1:2" x14ac:dyDescent="0.2">
      <c r="A57" s="19" t="s">
        <v>11</v>
      </c>
      <c r="B57" s="7">
        <v>-7738.3029600490709</v>
      </c>
    </row>
    <row r="58" spans="1:2" x14ac:dyDescent="0.2">
      <c r="A58" s="19" t="s">
        <v>12</v>
      </c>
      <c r="B58" s="19">
        <v>-7797.3077833843417</v>
      </c>
    </row>
    <row r="59" spans="1:2" x14ac:dyDescent="0.2">
      <c r="A59" s="19" t="s">
        <v>78</v>
      </c>
      <c r="B59" s="7">
        <v>-8335.1846828505932</v>
      </c>
    </row>
    <row r="60" spans="1:2" x14ac:dyDescent="0.2">
      <c r="A60" s="19" t="s">
        <v>183</v>
      </c>
      <c r="B60" s="7">
        <v>-8559.1567595868692</v>
      </c>
    </row>
    <row r="61" spans="1:2" x14ac:dyDescent="0.2">
      <c r="A61" s="19" t="s">
        <v>62</v>
      </c>
      <c r="B61" s="7">
        <v>-8566.2610889959287</v>
      </c>
    </row>
    <row r="62" spans="1:2" x14ac:dyDescent="0.2">
      <c r="A62" s="19" t="s">
        <v>152</v>
      </c>
      <c r="B62" s="7">
        <v>-8625.1849896026433</v>
      </c>
    </row>
    <row r="63" spans="1:2" x14ac:dyDescent="0.2">
      <c r="A63" s="19" t="s">
        <v>57</v>
      </c>
      <c r="B63" s="7">
        <v>-8625.1849896026433</v>
      </c>
    </row>
    <row r="64" spans="1:2" x14ac:dyDescent="0.2">
      <c r="A64" s="19" t="s">
        <v>63</v>
      </c>
      <c r="B64" s="7">
        <v>-8625.1849896026433</v>
      </c>
    </row>
    <row r="65" spans="1:2" x14ac:dyDescent="0.2">
      <c r="A65" s="19" t="s">
        <v>14</v>
      </c>
      <c r="B65" s="7">
        <v>-8625.1849896026433</v>
      </c>
    </row>
    <row r="66" spans="1:2" x14ac:dyDescent="0.2">
      <c r="A66" s="19" t="s">
        <v>9</v>
      </c>
      <c r="B66" s="7">
        <v>-8625.1849896026433</v>
      </c>
    </row>
    <row r="67" spans="1:2" x14ac:dyDescent="0.2">
      <c r="A67" s="19" t="s">
        <v>13</v>
      </c>
      <c r="B67" s="7">
        <v>-8625.1849896026433</v>
      </c>
    </row>
    <row r="68" spans="1:2" x14ac:dyDescent="0.2">
      <c r="A68" s="19" t="s">
        <v>8</v>
      </c>
      <c r="B68" s="7">
        <v>-8625.1849896026433</v>
      </c>
    </row>
    <row r="69" spans="1:2" x14ac:dyDescent="0.2">
      <c r="A69" s="19" t="s">
        <v>54</v>
      </c>
      <c r="B69" s="7">
        <v>-8625.1849896026433</v>
      </c>
    </row>
    <row r="70" spans="1:2" x14ac:dyDescent="0.2">
      <c r="A70" s="19" t="s">
        <v>81</v>
      </c>
      <c r="B70" s="7">
        <v>-8626.4047960731787</v>
      </c>
    </row>
    <row r="71" spans="1:2" x14ac:dyDescent="0.2">
      <c r="A71" s="19" t="s">
        <v>87</v>
      </c>
      <c r="B71" s="7">
        <v>-8692.6783532908667</v>
      </c>
    </row>
    <row r="72" spans="1:2" x14ac:dyDescent="0.2">
      <c r="A72" s="19" t="s">
        <v>61</v>
      </c>
      <c r="B72" s="7">
        <v>-8692.6783532908667</v>
      </c>
    </row>
    <row r="73" spans="1:2" x14ac:dyDescent="0.2">
      <c r="A73" s="19" t="s">
        <v>126</v>
      </c>
      <c r="B73" s="7">
        <v>-8699.9055651134495</v>
      </c>
    </row>
    <row r="74" spans="1:2" x14ac:dyDescent="0.2">
      <c r="A74" s="21" t="s">
        <v>58</v>
      </c>
      <c r="B74" s="21">
        <v>-8757.3611273586903</v>
      </c>
    </row>
    <row r="75" spans="1:2" x14ac:dyDescent="0.2">
      <c r="A75" s="19" t="s">
        <v>80</v>
      </c>
      <c r="B75" s="7">
        <v>-8804.7672722496627</v>
      </c>
    </row>
    <row r="76" spans="1:2" x14ac:dyDescent="0.2">
      <c r="A76" s="19" t="s">
        <v>16</v>
      </c>
      <c r="B76" s="19">
        <v>-8804.7672722496627</v>
      </c>
    </row>
    <row r="77" spans="1:2" x14ac:dyDescent="0.2">
      <c r="A77" s="19" t="s">
        <v>95</v>
      </c>
      <c r="B77" s="7">
        <v>-8804.7672722496627</v>
      </c>
    </row>
    <row r="78" spans="1:2" x14ac:dyDescent="0.2">
      <c r="A78" s="19" t="s">
        <v>51</v>
      </c>
      <c r="B78" s="7">
        <v>-8804.7672722496627</v>
      </c>
    </row>
    <row r="79" spans="1:2" x14ac:dyDescent="0.2">
      <c r="A79" s="19" t="s">
        <v>102</v>
      </c>
      <c r="B79" s="7">
        <v>-8804.7672722496627</v>
      </c>
    </row>
    <row r="80" spans="1:2" x14ac:dyDescent="0.2">
      <c r="A80" s="19" t="s">
        <v>129</v>
      </c>
      <c r="B80" s="7">
        <v>-8804.7672722496627</v>
      </c>
    </row>
    <row r="81" spans="1:2" x14ac:dyDescent="0.2">
      <c r="A81" s="19" t="s">
        <v>123</v>
      </c>
      <c r="B81" s="7">
        <v>-8804.7672722496627</v>
      </c>
    </row>
    <row r="82" spans="1:2" x14ac:dyDescent="0.2">
      <c r="A82" s="19" t="s">
        <v>124</v>
      </c>
      <c r="B82" s="7">
        <v>-8804.7672722496627</v>
      </c>
    </row>
    <row r="83" spans="1:2" x14ac:dyDescent="0.2">
      <c r="A83" s="19" t="s">
        <v>53</v>
      </c>
      <c r="B83" s="7">
        <v>-8804.7672722496627</v>
      </c>
    </row>
    <row r="84" spans="1:2" x14ac:dyDescent="0.2">
      <c r="A84" s="19" t="s">
        <v>82</v>
      </c>
      <c r="B84" s="7">
        <v>-8804.7672722496627</v>
      </c>
    </row>
    <row r="85" spans="1:2" x14ac:dyDescent="0.2">
      <c r="A85" s="19" t="s">
        <v>83</v>
      </c>
      <c r="B85" s="7">
        <v>-8804.7672722496627</v>
      </c>
    </row>
    <row r="86" spans="1:2" x14ac:dyDescent="0.2">
      <c r="A86" s="19" t="s">
        <v>101</v>
      </c>
      <c r="B86" s="7">
        <v>-8804.7672722496627</v>
      </c>
    </row>
    <row r="87" spans="1:2" x14ac:dyDescent="0.2">
      <c r="A87" s="19" t="s">
        <v>52</v>
      </c>
      <c r="B87" s="7">
        <v>-8804.7672722496627</v>
      </c>
    </row>
    <row r="88" spans="1:2" x14ac:dyDescent="0.2">
      <c r="A88" s="19" t="s">
        <v>86</v>
      </c>
      <c r="B88" s="7">
        <v>-8804.7672722496627</v>
      </c>
    </row>
    <row r="89" spans="1:2" x14ac:dyDescent="0.2">
      <c r="A89" s="19" t="s">
        <v>79</v>
      </c>
      <c r="B89" s="7">
        <v>-8804.7672722496627</v>
      </c>
    </row>
    <row r="90" spans="1:2" x14ac:dyDescent="0.2">
      <c r="A90" s="19" t="s">
        <v>85</v>
      </c>
      <c r="B90" s="7">
        <v>-8804.7672722496627</v>
      </c>
    </row>
    <row r="91" spans="1:2" x14ac:dyDescent="0.2">
      <c r="A91" s="19" t="s">
        <v>20</v>
      </c>
      <c r="B91" s="19">
        <v>-8804.7672722496627</v>
      </c>
    </row>
    <row r="92" spans="1:2" x14ac:dyDescent="0.2">
      <c r="A92" s="19" t="s">
        <v>15</v>
      </c>
      <c r="B92" s="7">
        <v>-8804.7672722496627</v>
      </c>
    </row>
    <row r="93" spans="1:2" x14ac:dyDescent="0.2">
      <c r="A93" s="19" t="s">
        <v>90</v>
      </c>
      <c r="B93" s="7">
        <v>-8804.7672722496627</v>
      </c>
    </row>
    <row r="94" spans="1:2" x14ac:dyDescent="0.2">
      <c r="A94" s="19" t="s">
        <v>69</v>
      </c>
      <c r="B94" s="7">
        <v>-8804.7672722496627</v>
      </c>
    </row>
    <row r="95" spans="1:2" x14ac:dyDescent="0.2">
      <c r="A95" s="19" t="s">
        <v>68</v>
      </c>
      <c r="B95" s="7">
        <v>-8804.7672722496627</v>
      </c>
    </row>
    <row r="96" spans="1:2" x14ac:dyDescent="0.2">
      <c r="A96" s="19" t="s">
        <v>94</v>
      </c>
      <c r="B96" s="7">
        <v>-8804.7672722496627</v>
      </c>
    </row>
    <row r="97" spans="1:2" x14ac:dyDescent="0.2">
      <c r="A97" s="19" t="s">
        <v>151</v>
      </c>
      <c r="B97" s="7">
        <v>-9338.0153430486389</v>
      </c>
    </row>
    <row r="98" spans="1:2" x14ac:dyDescent="0.2">
      <c r="A98" s="19" t="s">
        <v>196</v>
      </c>
      <c r="B98" s="7">
        <v>-9934.327242109759</v>
      </c>
    </row>
    <row r="99" spans="1:2" x14ac:dyDescent="0.2">
      <c r="A99" s="19" t="s">
        <v>111</v>
      </c>
      <c r="B99" s="7">
        <v>-10072.328025594463</v>
      </c>
    </row>
    <row r="100" spans="1:2" x14ac:dyDescent="0.2">
      <c r="A100" s="19" t="s">
        <v>65</v>
      </c>
      <c r="B100" s="7">
        <v>-11111.104690287215</v>
      </c>
    </row>
    <row r="101" spans="1:2" x14ac:dyDescent="0.2">
      <c r="A101" s="19" t="s">
        <v>191</v>
      </c>
      <c r="B101" s="7">
        <v>-11567.395441241068</v>
      </c>
    </row>
    <row r="102" spans="1:2" x14ac:dyDescent="0.2">
      <c r="A102" s="19" t="s">
        <v>162</v>
      </c>
      <c r="B102" s="7">
        <v>-11974.134511465667</v>
      </c>
    </row>
    <row r="103" spans="1:2" x14ac:dyDescent="0.2">
      <c r="A103" s="19" t="s">
        <v>18</v>
      </c>
      <c r="B103" s="7">
        <v>-11990.689280526742</v>
      </c>
    </row>
    <row r="104" spans="1:2" x14ac:dyDescent="0.2">
      <c r="A104" s="19" t="s">
        <v>5</v>
      </c>
      <c r="B104" s="7">
        <v>-12885.420213920637</v>
      </c>
    </row>
    <row r="105" spans="1:2" x14ac:dyDescent="0.2">
      <c r="A105" s="19" t="s">
        <v>185</v>
      </c>
      <c r="B105" s="7">
        <v>-13570.489481652092</v>
      </c>
    </row>
    <row r="106" spans="1:2" x14ac:dyDescent="0.2">
      <c r="A106" s="19" t="s">
        <v>76</v>
      </c>
      <c r="B106" s="7">
        <v>-14260.180452421251</v>
      </c>
    </row>
    <row r="107" spans="1:2" x14ac:dyDescent="0.2">
      <c r="A107" s="19" t="s">
        <v>75</v>
      </c>
      <c r="B107" s="7">
        <v>-14484.999350190779</v>
      </c>
    </row>
    <row r="108" spans="1:2" x14ac:dyDescent="0.2">
      <c r="A108" s="19" t="s">
        <v>159</v>
      </c>
      <c r="B108" s="7">
        <v>-18736.938932710662</v>
      </c>
    </row>
    <row r="109" spans="1:2" x14ac:dyDescent="0.2">
      <c r="A109" s="19" t="s">
        <v>97</v>
      </c>
      <c r="B109" s="7">
        <v>-19744.84336839322</v>
      </c>
    </row>
    <row r="110" spans="1:2" x14ac:dyDescent="0.2">
      <c r="A110" s="19" t="s">
        <v>88</v>
      </c>
      <c r="B110" s="19">
        <v>-19856.932287352014</v>
      </c>
    </row>
    <row r="111" spans="1:2" x14ac:dyDescent="0.2">
      <c r="A111" s="19" t="s">
        <v>71</v>
      </c>
      <c r="B111" s="19">
        <v>-19856.932287352014</v>
      </c>
    </row>
    <row r="112" spans="1:2" x14ac:dyDescent="0.2">
      <c r="A112" s="19" t="s">
        <v>165</v>
      </c>
      <c r="B112" s="19">
        <v>-21223.745844020716</v>
      </c>
    </row>
    <row r="113" spans="1:2" x14ac:dyDescent="0.2">
      <c r="A113" s="19" t="s">
        <v>70</v>
      </c>
      <c r="B113" s="19">
        <v>-25840.838291315926</v>
      </c>
    </row>
    <row r="114" spans="1:2" x14ac:dyDescent="0.2">
      <c r="A114" s="19" t="s">
        <v>206</v>
      </c>
      <c r="B114" s="19">
        <v>-27009.371244130652</v>
      </c>
    </row>
    <row r="115" spans="1:2" x14ac:dyDescent="0.2">
      <c r="A115" s="19" t="s">
        <v>72</v>
      </c>
      <c r="B115" s="19">
        <v>-28874.415053672761</v>
      </c>
    </row>
    <row r="116" spans="1:2" x14ac:dyDescent="0.2">
      <c r="A116" s="19" t="s">
        <v>187</v>
      </c>
      <c r="B116" s="19">
        <v>-29028.096676384084</v>
      </c>
    </row>
    <row r="117" spans="1:2" x14ac:dyDescent="0.2">
      <c r="A117" s="19" t="s">
        <v>193</v>
      </c>
      <c r="B117" s="19">
        <v>-33938.171174417897</v>
      </c>
    </row>
    <row r="118" spans="1:2" x14ac:dyDescent="0.2">
      <c r="A118" s="19" t="s">
        <v>67</v>
      </c>
      <c r="B118" s="19">
        <v>-36798.433653756205</v>
      </c>
    </row>
    <row r="119" spans="1:2" x14ac:dyDescent="0.2">
      <c r="A119" s="19" t="s">
        <v>134</v>
      </c>
      <c r="B119" s="19">
        <v>-37308.292514486136</v>
      </c>
    </row>
    <row r="120" spans="1:2" x14ac:dyDescent="0.2">
      <c r="A120" s="19" t="s">
        <v>10</v>
      </c>
      <c r="B120" s="19">
        <v>-37995.111490702191</v>
      </c>
    </row>
    <row r="121" spans="1:2" x14ac:dyDescent="0.2">
      <c r="A121" s="19" t="s">
        <v>147</v>
      </c>
      <c r="B121" s="19">
        <v>-41168.326476864873</v>
      </c>
    </row>
    <row r="122" spans="1:2" x14ac:dyDescent="0.2">
      <c r="A122" s="19" t="s">
        <v>225</v>
      </c>
      <c r="B122" s="19">
        <v>-42395.18548868697</v>
      </c>
    </row>
    <row r="123" spans="1:2" x14ac:dyDescent="0.2">
      <c r="A123" s="19" t="s">
        <v>143</v>
      </c>
      <c r="B123" s="19">
        <v>-42395.18548868697</v>
      </c>
    </row>
    <row r="124" spans="1:2" x14ac:dyDescent="0.2">
      <c r="A124" s="19" t="s">
        <v>92</v>
      </c>
      <c r="B124" s="19">
        <v>-47296.868852532833</v>
      </c>
    </row>
    <row r="125" spans="1:2" x14ac:dyDescent="0.2">
      <c r="A125" s="19" t="s">
        <v>197</v>
      </c>
      <c r="B125" s="19">
        <v>-48751.097437437696</v>
      </c>
    </row>
    <row r="126" spans="1:2" x14ac:dyDescent="0.2">
      <c r="A126" s="19" t="s">
        <v>160</v>
      </c>
      <c r="B126" s="19">
        <v>-49813.078794720903</v>
      </c>
    </row>
    <row r="127" spans="1:2" x14ac:dyDescent="0.2">
      <c r="A127" s="19" t="s">
        <v>105</v>
      </c>
      <c r="B127" s="19">
        <v>-49885.232393855265</v>
      </c>
    </row>
    <row r="128" spans="1:2" x14ac:dyDescent="0.2">
      <c r="A128" s="19" t="s">
        <v>146</v>
      </c>
      <c r="B128" s="21">
        <v>-50615.12401315332</v>
      </c>
    </row>
    <row r="129" spans="1:2" x14ac:dyDescent="0.2">
      <c r="A129" s="19" t="s">
        <v>155</v>
      </c>
      <c r="B129" s="19">
        <v>-59280.087569928175</v>
      </c>
    </row>
    <row r="130" spans="1:2" x14ac:dyDescent="0.2">
      <c r="A130" s="19" t="s">
        <v>154</v>
      </c>
      <c r="B130" s="19">
        <v>-61917.408114355909</v>
      </c>
    </row>
    <row r="131" spans="1:2" x14ac:dyDescent="0.2">
      <c r="A131" s="19" t="s">
        <v>157</v>
      </c>
      <c r="B131" s="19">
        <v>-61986.026619963734</v>
      </c>
    </row>
    <row r="132" spans="1:2" x14ac:dyDescent="0.2">
      <c r="A132" s="19" t="s">
        <v>96</v>
      </c>
      <c r="B132" s="19">
        <v>-63250.198287969266</v>
      </c>
    </row>
    <row r="133" spans="1:2" x14ac:dyDescent="0.2">
      <c r="A133" s="19" t="s">
        <v>121</v>
      </c>
      <c r="B133" s="19">
        <v>-63771.037179640283</v>
      </c>
    </row>
    <row r="134" spans="1:2" x14ac:dyDescent="0.2">
      <c r="A134" s="19" t="s">
        <v>139</v>
      </c>
      <c r="B134" s="19">
        <v>-64985.599138193269</v>
      </c>
    </row>
    <row r="135" spans="1:2" x14ac:dyDescent="0.2">
      <c r="A135" s="19" t="s">
        <v>84</v>
      </c>
      <c r="B135" s="19">
        <v>-64985.599138193269</v>
      </c>
    </row>
    <row r="136" spans="1:2" x14ac:dyDescent="0.2">
      <c r="A136" s="19" t="s">
        <v>166</v>
      </c>
      <c r="B136" s="19">
        <v>-66206.225426388206</v>
      </c>
    </row>
    <row r="137" spans="1:2" x14ac:dyDescent="0.2">
      <c r="A137" s="19" t="s">
        <v>127</v>
      </c>
      <c r="B137" s="19">
        <v>-68894.987320884</v>
      </c>
    </row>
    <row r="138" spans="1:2" x14ac:dyDescent="0.2">
      <c r="A138" s="19" t="s">
        <v>140</v>
      </c>
      <c r="B138" s="19">
        <v>-71064.612788783837</v>
      </c>
    </row>
    <row r="139" spans="1:2" x14ac:dyDescent="0.2">
      <c r="A139" s="19" t="s">
        <v>141</v>
      </c>
      <c r="B139" s="19">
        <v>-73880.656033783744</v>
      </c>
    </row>
    <row r="140" spans="1:2" x14ac:dyDescent="0.2">
      <c r="A140" s="19" t="s">
        <v>227</v>
      </c>
      <c r="B140" s="19">
        <v>-74004.982049093087</v>
      </c>
    </row>
    <row r="141" spans="1:2" x14ac:dyDescent="0.2">
      <c r="A141" s="19" t="s">
        <v>149</v>
      </c>
      <c r="B141" s="19">
        <v>-88290.330355294253</v>
      </c>
    </row>
    <row r="142" spans="1:2" x14ac:dyDescent="0.2">
      <c r="A142" s="19" t="s">
        <v>66</v>
      </c>
      <c r="B142" s="19">
        <v>-90992.142899205006</v>
      </c>
    </row>
    <row r="143" spans="1:2" x14ac:dyDescent="0.2">
      <c r="A143" s="19" t="s">
        <v>60</v>
      </c>
      <c r="B143" s="19">
        <v>-91824.048157250232</v>
      </c>
    </row>
    <row r="144" spans="1:2" x14ac:dyDescent="0.2">
      <c r="A144" s="19" t="s">
        <v>161</v>
      </c>
      <c r="B144" s="19">
        <v>-92796.741208167325</v>
      </c>
    </row>
    <row r="145" spans="1:2" x14ac:dyDescent="0.2">
      <c r="A145" s="19" t="s">
        <v>98</v>
      </c>
      <c r="B145" s="19">
        <v>-94232.340008751358</v>
      </c>
    </row>
    <row r="146" spans="1:2" x14ac:dyDescent="0.2">
      <c r="A146" s="19" t="s">
        <v>133</v>
      </c>
      <c r="B146" s="19">
        <v>-95439.602193246057</v>
      </c>
    </row>
    <row r="147" spans="1:2" x14ac:dyDescent="0.2">
      <c r="A147" s="19" t="s">
        <v>93</v>
      </c>
      <c r="B147" s="19">
        <v>-97457.135220063472</v>
      </c>
    </row>
    <row r="148" spans="1:2" x14ac:dyDescent="0.2">
      <c r="A148" s="19" t="s">
        <v>21</v>
      </c>
      <c r="B148" s="19">
        <v>-97457.135220063472</v>
      </c>
    </row>
    <row r="149" spans="1:2" x14ac:dyDescent="0.2">
      <c r="A149" s="19" t="s">
        <v>131</v>
      </c>
      <c r="B149" s="19">
        <v>-98336.633172278656</v>
      </c>
    </row>
    <row r="150" spans="1:2" x14ac:dyDescent="0.2">
      <c r="A150" s="19" t="s">
        <v>103</v>
      </c>
      <c r="B150" s="19">
        <v>-98336.633172278656</v>
      </c>
    </row>
    <row r="151" spans="1:2" x14ac:dyDescent="0.2">
      <c r="A151" s="19" t="s">
        <v>132</v>
      </c>
      <c r="B151" s="19">
        <v>-98336.633172278656</v>
      </c>
    </row>
    <row r="152" spans="1:2" x14ac:dyDescent="0.2">
      <c r="A152" s="19" t="s">
        <v>128</v>
      </c>
      <c r="B152" s="19">
        <v>-98336.633172278656</v>
      </c>
    </row>
    <row r="153" spans="1:2" x14ac:dyDescent="0.2">
      <c r="A153" s="19" t="s">
        <v>142</v>
      </c>
      <c r="B153" s="19">
        <v>-98336.633172278656</v>
      </c>
    </row>
    <row r="154" spans="1:2" x14ac:dyDescent="0.2">
      <c r="A154" s="19" t="s">
        <v>130</v>
      </c>
      <c r="B154" s="19">
        <v>-98336.633172278656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Julho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Maio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518</v>
      </c>
    </row>
    <row r="9" spans="1:8" x14ac:dyDescent="0.2">
      <c r="A9" s="11" t="s">
        <v>206</v>
      </c>
      <c r="B9" s="25">
        <v>2095596.6993861592</v>
      </c>
      <c r="C9" s="24"/>
    </row>
    <row r="10" spans="1:8" x14ac:dyDescent="0.2">
      <c r="A10" s="18" t="s">
        <v>7</v>
      </c>
      <c r="B10" s="27">
        <v>-287.68387464096179</v>
      </c>
      <c r="C10" s="24"/>
    </row>
    <row r="11" spans="1:8" x14ac:dyDescent="0.2">
      <c r="A11" s="18" t="s">
        <v>81</v>
      </c>
      <c r="B11" s="27">
        <v>-496.81</v>
      </c>
      <c r="C11" s="24"/>
    </row>
    <row r="12" spans="1:8" x14ac:dyDescent="0.2">
      <c r="A12" s="18" t="s">
        <v>187</v>
      </c>
      <c r="B12" s="27">
        <v>-847.06449085082306</v>
      </c>
      <c r="C12" s="24"/>
    </row>
    <row r="13" spans="1:8" x14ac:dyDescent="0.2">
      <c r="A13" s="23" t="s">
        <v>58</v>
      </c>
      <c r="B13" s="26">
        <v>-1134.7483654917849</v>
      </c>
      <c r="C13" s="24"/>
    </row>
    <row r="14" spans="1:8" x14ac:dyDescent="0.2">
      <c r="A14" s="18" t="s">
        <v>80</v>
      </c>
      <c r="B14" s="27">
        <v>-1134.7483654917849</v>
      </c>
      <c r="C14" s="24"/>
    </row>
    <row r="15" spans="1:8" x14ac:dyDescent="0.2">
      <c r="A15" s="18" t="s">
        <v>16</v>
      </c>
      <c r="B15" s="27">
        <v>-1134.7483654917849</v>
      </c>
      <c r="C15" s="24"/>
    </row>
    <row r="16" spans="1:8" x14ac:dyDescent="0.2">
      <c r="A16" s="18" t="s">
        <v>95</v>
      </c>
      <c r="B16" s="27">
        <v>-1134.7483654917849</v>
      </c>
      <c r="C16" s="24"/>
    </row>
    <row r="17" spans="1:3" x14ac:dyDescent="0.2">
      <c r="A17" s="18" t="s">
        <v>51</v>
      </c>
      <c r="B17" s="27">
        <v>-1134.7483654917849</v>
      </c>
      <c r="C17" s="24"/>
    </row>
    <row r="18" spans="1:3" x14ac:dyDescent="0.2">
      <c r="A18" s="18" t="s">
        <v>102</v>
      </c>
      <c r="B18" s="27">
        <v>-1134.7483654917849</v>
      </c>
      <c r="C18" s="24"/>
    </row>
    <row r="19" spans="1:3" x14ac:dyDescent="0.2">
      <c r="A19" s="18" t="s">
        <v>111</v>
      </c>
      <c r="B19" s="27">
        <v>-1134.7483654917849</v>
      </c>
      <c r="C19" s="24"/>
    </row>
    <row r="20" spans="1:3" x14ac:dyDescent="0.2">
      <c r="A20" s="18" t="s">
        <v>129</v>
      </c>
      <c r="B20" s="27">
        <v>-1134.7483654917849</v>
      </c>
      <c r="C20" s="24"/>
    </row>
    <row r="21" spans="1:3" x14ac:dyDescent="0.2">
      <c r="A21" s="18" t="s">
        <v>123</v>
      </c>
      <c r="B21" s="27">
        <v>-1134.7483654917849</v>
      </c>
      <c r="C21" s="24"/>
    </row>
    <row r="22" spans="1:3" x14ac:dyDescent="0.2">
      <c r="A22" s="18" t="s">
        <v>57</v>
      </c>
      <c r="B22" s="27">
        <v>-1134.7483654917849</v>
      </c>
      <c r="C22" s="24"/>
    </row>
    <row r="23" spans="1:3" x14ac:dyDescent="0.2">
      <c r="A23" s="18" t="s">
        <v>124</v>
      </c>
      <c r="B23" s="27">
        <v>-1134.7483654917849</v>
      </c>
      <c r="C23" s="24"/>
    </row>
    <row r="24" spans="1:3" x14ac:dyDescent="0.2">
      <c r="A24" s="18" t="s">
        <v>53</v>
      </c>
      <c r="B24" s="27">
        <v>-1134.7483654917849</v>
      </c>
      <c r="C24" s="24"/>
    </row>
    <row r="25" spans="1:3" x14ac:dyDescent="0.2">
      <c r="A25" s="18" t="s">
        <v>63</v>
      </c>
      <c r="B25" s="27">
        <v>-1134.7483654917849</v>
      </c>
      <c r="C25" s="24"/>
    </row>
    <row r="26" spans="1:3" x14ac:dyDescent="0.2">
      <c r="A26" s="18" t="s">
        <v>14</v>
      </c>
      <c r="B26" s="27">
        <v>-1134.7483654917849</v>
      </c>
      <c r="C26" s="24"/>
    </row>
    <row r="27" spans="1:3" x14ac:dyDescent="0.2">
      <c r="A27" s="18" t="s">
        <v>83</v>
      </c>
      <c r="B27" s="27">
        <v>-1134.7483654917849</v>
      </c>
      <c r="C27" s="24"/>
    </row>
    <row r="28" spans="1:3" x14ac:dyDescent="0.2">
      <c r="A28" s="18" t="s">
        <v>9</v>
      </c>
      <c r="B28" s="27">
        <v>-1134.7483654917849</v>
      </c>
      <c r="C28" s="24"/>
    </row>
    <row r="29" spans="1:3" x14ac:dyDescent="0.2">
      <c r="A29" s="18" t="s">
        <v>101</v>
      </c>
      <c r="B29" s="27">
        <v>-1134.7483654917849</v>
      </c>
      <c r="C29" s="24"/>
    </row>
    <row r="30" spans="1:3" x14ac:dyDescent="0.2">
      <c r="A30" s="18" t="s">
        <v>12</v>
      </c>
      <c r="B30" s="27">
        <v>-1134.7483654917849</v>
      </c>
      <c r="C30" s="24"/>
    </row>
    <row r="31" spans="1:3" x14ac:dyDescent="0.2">
      <c r="A31" s="18" t="s">
        <v>78</v>
      </c>
      <c r="B31" s="27">
        <v>-1134.7483654917849</v>
      </c>
      <c r="C31" s="24"/>
    </row>
    <row r="32" spans="1:3" x14ac:dyDescent="0.2">
      <c r="A32" s="18" t="s">
        <v>52</v>
      </c>
      <c r="B32" s="27">
        <v>-1134.7483654917849</v>
      </c>
      <c r="C32" s="24"/>
    </row>
    <row r="33" spans="1:3" x14ac:dyDescent="0.2">
      <c r="A33" s="18" t="s">
        <v>87</v>
      </c>
      <c r="B33" s="27">
        <v>-1134.7483654917849</v>
      </c>
      <c r="C33" s="24"/>
    </row>
    <row r="34" spans="1:3" x14ac:dyDescent="0.2">
      <c r="A34" s="18" t="s">
        <v>61</v>
      </c>
      <c r="B34" s="27">
        <v>-1134.7483654917849</v>
      </c>
      <c r="C34" s="24"/>
    </row>
    <row r="35" spans="1:3" x14ac:dyDescent="0.2">
      <c r="A35" s="18" t="s">
        <v>8</v>
      </c>
      <c r="B35" s="27">
        <v>-1134.7483654917849</v>
      </c>
      <c r="C35" s="24"/>
    </row>
    <row r="36" spans="1:3" x14ac:dyDescent="0.2">
      <c r="A36" s="18" t="s">
        <v>86</v>
      </c>
      <c r="B36" s="27">
        <v>-1134.7483654917849</v>
      </c>
      <c r="C36" s="24"/>
    </row>
    <row r="37" spans="1:3" x14ac:dyDescent="0.2">
      <c r="A37" s="18" t="s">
        <v>85</v>
      </c>
      <c r="B37" s="27">
        <v>-1134.7483654917849</v>
      </c>
      <c r="C37" s="24"/>
    </row>
    <row r="38" spans="1:3" x14ac:dyDescent="0.2">
      <c r="A38" s="18" t="s">
        <v>20</v>
      </c>
      <c r="B38" s="27">
        <v>-1134.7483654917849</v>
      </c>
      <c r="C38" s="24"/>
    </row>
    <row r="39" spans="1:3" x14ac:dyDescent="0.2">
      <c r="A39" s="18" t="s">
        <v>15</v>
      </c>
      <c r="B39" s="27">
        <v>-1134.7483654917849</v>
      </c>
      <c r="C39" s="24"/>
    </row>
    <row r="40" spans="1:3" x14ac:dyDescent="0.2">
      <c r="A40" s="18" t="s">
        <v>90</v>
      </c>
      <c r="B40" s="27">
        <v>-1134.7483654917849</v>
      </c>
      <c r="C40" s="24"/>
    </row>
    <row r="41" spans="1:3" x14ac:dyDescent="0.2">
      <c r="A41" s="18" t="s">
        <v>69</v>
      </c>
      <c r="B41" s="27">
        <v>-1134.7483654917849</v>
      </c>
      <c r="C41" s="24"/>
    </row>
    <row r="42" spans="1:3" x14ac:dyDescent="0.2">
      <c r="A42" s="18" t="s">
        <v>68</v>
      </c>
      <c r="B42" s="27">
        <v>-1134.7483654917849</v>
      </c>
      <c r="C42" s="24"/>
    </row>
    <row r="43" spans="1:3" x14ac:dyDescent="0.2">
      <c r="A43" s="18" t="s">
        <v>94</v>
      </c>
      <c r="B43" s="27">
        <v>-1134.7483654917849</v>
      </c>
      <c r="C43" s="24"/>
    </row>
    <row r="44" spans="1:3" x14ac:dyDescent="0.2">
      <c r="A44" s="18" t="s">
        <v>156</v>
      </c>
      <c r="B44" s="27">
        <v>-1306.7679819475486</v>
      </c>
      <c r="C44" s="24"/>
    </row>
    <row r="45" spans="1:3" x14ac:dyDescent="0.2">
      <c r="A45" s="18" t="s">
        <v>163</v>
      </c>
      <c r="B45" s="27">
        <v>-1323.0581089987847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-1703.5714044616586</v>
      </c>
      <c r="C47" s="24"/>
    </row>
    <row r="48" spans="1:3" x14ac:dyDescent="0.2">
      <c r="A48" s="18" t="s">
        <v>150</v>
      </c>
      <c r="B48" s="27">
        <v>-1902.1084164429192</v>
      </c>
      <c r="C48" s="24"/>
    </row>
    <row r="49" spans="1:3" x14ac:dyDescent="0.2">
      <c r="A49" s="18" t="s">
        <v>158</v>
      </c>
      <c r="B49" s="27">
        <v>-1926.2621551032555</v>
      </c>
      <c r="C49" s="24"/>
    </row>
    <row r="50" spans="1:3" x14ac:dyDescent="0.2">
      <c r="A50" s="18" t="s">
        <v>152</v>
      </c>
      <c r="B50" s="27">
        <v>-2007.3654327429322</v>
      </c>
      <c r="C50" s="24"/>
    </row>
    <row r="51" spans="1:3" x14ac:dyDescent="0.2">
      <c r="A51" s="18" t="s">
        <v>82</v>
      </c>
      <c r="B51" s="27">
        <v>-2007.3654327429322</v>
      </c>
      <c r="C51" s="24"/>
    </row>
    <row r="52" spans="1:3" x14ac:dyDescent="0.2">
      <c r="A52" s="18" t="s">
        <v>13</v>
      </c>
      <c r="B52" s="27">
        <v>-2441.5163474393335</v>
      </c>
      <c r="C52" s="24"/>
    </row>
    <row r="53" spans="1:3" x14ac:dyDescent="0.2">
      <c r="A53" s="18" t="s">
        <v>19</v>
      </c>
      <c r="B53" s="27">
        <v>-2486.2096225339646</v>
      </c>
      <c r="C53" s="24"/>
    </row>
    <row r="54" spans="1:3" x14ac:dyDescent="0.2">
      <c r="A54" s="18" t="s">
        <v>75</v>
      </c>
      <c r="B54" s="27">
        <v>-2796.131894223015</v>
      </c>
      <c r="C54" s="24"/>
    </row>
    <row r="55" spans="1:3" x14ac:dyDescent="0.2">
      <c r="A55" s="18" t="s">
        <v>153</v>
      </c>
      <c r="B55" s="27">
        <v>-2979.8819225226457</v>
      </c>
      <c r="C55" s="24"/>
    </row>
    <row r="56" spans="1:3" x14ac:dyDescent="0.2">
      <c r="A56" s="18" t="s">
        <v>54</v>
      </c>
      <c r="B56" s="27">
        <v>-3242.3878117948152</v>
      </c>
      <c r="C56" s="24"/>
    </row>
    <row r="57" spans="1:3" x14ac:dyDescent="0.2">
      <c r="A57" s="18" t="s">
        <v>148</v>
      </c>
      <c r="B57" s="27">
        <v>-5598.8151522979379</v>
      </c>
      <c r="C57" s="24"/>
    </row>
    <row r="58" spans="1:3" x14ac:dyDescent="0.2">
      <c r="A58" s="18" t="s">
        <v>18</v>
      </c>
      <c r="B58" s="27">
        <v>-7328.4093727651589</v>
      </c>
      <c r="C58" s="24"/>
    </row>
    <row r="59" spans="1:3" x14ac:dyDescent="0.2">
      <c r="A59" s="18" t="s">
        <v>6</v>
      </c>
      <c r="B59" s="27">
        <v>-7337.1477267694545</v>
      </c>
      <c r="C59" s="24"/>
    </row>
    <row r="60" spans="1:3" x14ac:dyDescent="0.2">
      <c r="A60" s="18" t="s">
        <v>165</v>
      </c>
      <c r="B60" s="27">
        <v>-8129.9650667836295</v>
      </c>
      <c r="C60" s="24"/>
    </row>
    <row r="61" spans="1:3" x14ac:dyDescent="0.2">
      <c r="A61" s="18" t="s">
        <v>5</v>
      </c>
      <c r="B61" s="27">
        <v>-8555.9857052067746</v>
      </c>
      <c r="C61" s="24"/>
    </row>
    <row r="62" spans="1:3" x14ac:dyDescent="0.2">
      <c r="A62" s="18" t="s">
        <v>197</v>
      </c>
      <c r="B62" s="27">
        <v>-9877.3099706239718</v>
      </c>
      <c r="C62" s="24"/>
    </row>
    <row r="63" spans="1:3" x14ac:dyDescent="0.2">
      <c r="A63" s="18" t="s">
        <v>151</v>
      </c>
      <c r="B63" s="27">
        <v>-10283.799474663698</v>
      </c>
      <c r="C63" s="24"/>
    </row>
    <row r="64" spans="1:3" x14ac:dyDescent="0.2">
      <c r="A64" s="18" t="s">
        <v>126</v>
      </c>
      <c r="B64" s="27">
        <v>-12035.208432497937</v>
      </c>
      <c r="C64" s="24"/>
    </row>
    <row r="65" spans="1:3" x14ac:dyDescent="0.2">
      <c r="A65" s="18" t="s">
        <v>162</v>
      </c>
      <c r="B65" s="27">
        <v>-15442.891236209369</v>
      </c>
      <c r="C65" s="24"/>
    </row>
    <row r="66" spans="1:3" x14ac:dyDescent="0.2">
      <c r="A66" s="18" t="s">
        <v>76</v>
      </c>
      <c r="B66" s="27">
        <v>-15613.398134154229</v>
      </c>
      <c r="C66" s="24"/>
    </row>
    <row r="67" spans="1:3" x14ac:dyDescent="0.2">
      <c r="A67" s="18" t="s">
        <v>88</v>
      </c>
      <c r="B67" s="27">
        <v>-15613.398134154229</v>
      </c>
      <c r="C67" s="24"/>
    </row>
    <row r="68" spans="1:3" x14ac:dyDescent="0.2">
      <c r="A68" s="18" t="s">
        <v>71</v>
      </c>
      <c r="B68" s="27">
        <v>-15613.398134154229</v>
      </c>
      <c r="C68" s="24"/>
    </row>
    <row r="69" spans="1:3" x14ac:dyDescent="0.2">
      <c r="A69" s="18" t="s">
        <v>97</v>
      </c>
      <c r="B69" s="27">
        <v>-15613.398134154229</v>
      </c>
      <c r="C69" s="24"/>
    </row>
    <row r="70" spans="1:3" x14ac:dyDescent="0.2">
      <c r="A70" s="18" t="s">
        <v>193</v>
      </c>
      <c r="B70" s="27">
        <v>-16009.541906691216</v>
      </c>
      <c r="C70" s="24"/>
    </row>
    <row r="71" spans="1:3" x14ac:dyDescent="0.2">
      <c r="A71" s="18" t="s">
        <v>159</v>
      </c>
      <c r="B71" s="27">
        <v>-17577.102250943619</v>
      </c>
      <c r="C71" s="24"/>
    </row>
    <row r="72" spans="1:3" x14ac:dyDescent="0.2">
      <c r="A72" s="18" t="s">
        <v>70</v>
      </c>
      <c r="B72" s="27">
        <v>-22017.723428347959</v>
      </c>
      <c r="C72" s="24"/>
    </row>
    <row r="73" spans="1:3" x14ac:dyDescent="0.2">
      <c r="A73" s="18" t="s">
        <v>160</v>
      </c>
      <c r="B73" s="27">
        <v>-22442.934143908107</v>
      </c>
      <c r="C73" s="24"/>
    </row>
    <row r="74" spans="1:3" x14ac:dyDescent="0.2">
      <c r="A74" s="18" t="s">
        <v>157</v>
      </c>
      <c r="B74" s="27">
        <v>-23653.431758039009</v>
      </c>
      <c r="C74" s="24"/>
    </row>
    <row r="75" spans="1:3" x14ac:dyDescent="0.2">
      <c r="A75" s="23" t="s">
        <v>146</v>
      </c>
      <c r="B75" s="26">
        <v>-23840.85473179874</v>
      </c>
      <c r="C75" s="24"/>
    </row>
    <row r="76" spans="1:3" x14ac:dyDescent="0.2">
      <c r="A76" s="18" t="s">
        <v>72</v>
      </c>
      <c r="B76" s="27">
        <v>-25168.892342816878</v>
      </c>
      <c r="C76" s="24"/>
    </row>
    <row r="77" spans="1:3" x14ac:dyDescent="0.2">
      <c r="A77" s="23" t="s">
        <v>166</v>
      </c>
      <c r="B77" s="26">
        <v>-28882.01164722945</v>
      </c>
      <c r="C77" s="24"/>
    </row>
    <row r="78" spans="1:3" x14ac:dyDescent="0.2">
      <c r="A78" s="18" t="s">
        <v>134</v>
      </c>
      <c r="B78" s="27">
        <v>-33741.991665605376</v>
      </c>
      <c r="C78" s="24"/>
    </row>
    <row r="79" spans="1:3" x14ac:dyDescent="0.2">
      <c r="A79" s="18" t="s">
        <v>10</v>
      </c>
      <c r="B79" s="27">
        <v>-34643.76069493535</v>
      </c>
      <c r="C79" s="24"/>
    </row>
    <row r="80" spans="1:3" x14ac:dyDescent="0.2">
      <c r="A80" s="18" t="s">
        <v>205</v>
      </c>
      <c r="B80" s="27">
        <v>-36961.664127845805</v>
      </c>
      <c r="C80" s="24"/>
    </row>
    <row r="81" spans="1:3" x14ac:dyDescent="0.2">
      <c r="A81" s="18" t="s">
        <v>141</v>
      </c>
      <c r="B81" s="27">
        <v>-37100.502331152173</v>
      </c>
      <c r="C81" s="24"/>
    </row>
    <row r="82" spans="1:3" x14ac:dyDescent="0.2">
      <c r="A82" s="18" t="s">
        <v>155</v>
      </c>
      <c r="B82" s="27">
        <v>-37470.774065686732</v>
      </c>
      <c r="C82" s="24"/>
    </row>
    <row r="83" spans="1:3" x14ac:dyDescent="0.2">
      <c r="A83" s="18" t="s">
        <v>147</v>
      </c>
      <c r="B83" s="27">
        <v>-39027.232078765592</v>
      </c>
      <c r="C83" s="24"/>
    </row>
    <row r="84" spans="1:3" x14ac:dyDescent="0.2">
      <c r="A84" s="18" t="s">
        <v>154</v>
      </c>
      <c r="B84" s="27">
        <v>-39027.232078765592</v>
      </c>
      <c r="C84" s="24"/>
    </row>
    <row r="85" spans="1:3" x14ac:dyDescent="0.2">
      <c r="A85" s="18" t="s">
        <v>143</v>
      </c>
      <c r="B85" s="27">
        <v>-39027.232078765592</v>
      </c>
      <c r="C85" s="24"/>
    </row>
    <row r="86" spans="1:3" x14ac:dyDescent="0.2">
      <c r="A86" s="18" t="s">
        <v>67</v>
      </c>
      <c r="B86" s="27">
        <v>-39027.232078765592</v>
      </c>
      <c r="C86" s="24"/>
    </row>
    <row r="87" spans="1:3" x14ac:dyDescent="0.2">
      <c r="A87" s="18" t="s">
        <v>121</v>
      </c>
      <c r="B87" s="27">
        <v>-39941.546050368452</v>
      </c>
      <c r="C87" s="24"/>
    </row>
    <row r="88" spans="1:3" x14ac:dyDescent="0.2">
      <c r="A88" s="18" t="s">
        <v>92</v>
      </c>
      <c r="B88" s="27">
        <v>-40369.979229218698</v>
      </c>
      <c r="C88" s="24"/>
    </row>
    <row r="89" spans="1:3" x14ac:dyDescent="0.2">
      <c r="A89" s="18" t="s">
        <v>105</v>
      </c>
      <c r="B89" s="27">
        <v>-44055.859913375978</v>
      </c>
      <c r="C89" s="24"/>
    </row>
    <row r="90" spans="1:3" x14ac:dyDescent="0.2">
      <c r="A90" s="18" t="s">
        <v>227</v>
      </c>
      <c r="B90" s="27">
        <v>-48121.680721448392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84</v>
      </c>
      <c r="B92" s="27">
        <v>-52489.554756510996</v>
      </c>
      <c r="C92" s="24"/>
    </row>
    <row r="93" spans="1:3" x14ac:dyDescent="0.2">
      <c r="A93" s="18" t="s">
        <v>66</v>
      </c>
      <c r="B93" s="27">
        <v>-58819.687709615879</v>
      </c>
      <c r="C93" s="24"/>
    </row>
    <row r="94" spans="1:3" x14ac:dyDescent="0.2">
      <c r="A94" s="18" t="s">
        <v>60</v>
      </c>
      <c r="B94" s="27">
        <v>-59681.717968573364</v>
      </c>
      <c r="C94" s="24"/>
    </row>
    <row r="95" spans="1:3" x14ac:dyDescent="0.2">
      <c r="A95" s="18" t="s">
        <v>103</v>
      </c>
      <c r="B95" s="27">
        <v>-60480.576371764095</v>
      </c>
      <c r="C95" s="24"/>
    </row>
    <row r="96" spans="1:3" x14ac:dyDescent="0.2">
      <c r="A96" s="18" t="s">
        <v>96</v>
      </c>
      <c r="B96" s="27">
        <v>-62753.34769203046</v>
      </c>
      <c r="C96" s="24"/>
    </row>
    <row r="97" spans="1:3" x14ac:dyDescent="0.2">
      <c r="A97" s="18" t="s">
        <v>140</v>
      </c>
      <c r="B97" s="27">
        <v>-64556.018809909205</v>
      </c>
      <c r="C97" s="24"/>
    </row>
    <row r="98" spans="1:3" x14ac:dyDescent="0.2">
      <c r="A98" s="18" t="s">
        <v>98</v>
      </c>
      <c r="B98" s="27">
        <v>-64556.018809909205</v>
      </c>
      <c r="C98" s="24"/>
    </row>
    <row r="99" spans="1:3" x14ac:dyDescent="0.2">
      <c r="A99" s="18" t="s">
        <v>149</v>
      </c>
      <c r="B99" s="27">
        <v>-64556.018809909205</v>
      </c>
      <c r="C99" s="24"/>
    </row>
    <row r="100" spans="1:3" x14ac:dyDescent="0.2">
      <c r="A100" s="18" t="s">
        <v>127</v>
      </c>
      <c r="B100" s="27">
        <v>-64556.018809909205</v>
      </c>
      <c r="C100" s="24"/>
    </row>
    <row r="101" spans="1:3" x14ac:dyDescent="0.2">
      <c r="A101" s="18" t="s">
        <v>139</v>
      </c>
      <c r="B101" s="27">
        <v>-64556.018809909205</v>
      </c>
      <c r="C101" s="24"/>
    </row>
    <row r="102" spans="1:3" x14ac:dyDescent="0.2">
      <c r="A102" s="18" t="s">
        <v>133</v>
      </c>
      <c r="B102" s="27">
        <v>-64556.018809909205</v>
      </c>
      <c r="C102" s="24"/>
    </row>
    <row r="103" spans="1:3" x14ac:dyDescent="0.2">
      <c r="A103" s="18" t="s">
        <v>93</v>
      </c>
      <c r="B103" s="27">
        <v>-65535.285971893558</v>
      </c>
      <c r="C103" s="24"/>
    </row>
    <row r="104" spans="1:3" x14ac:dyDescent="0.2">
      <c r="A104" s="18" t="s">
        <v>21</v>
      </c>
      <c r="B104" s="27">
        <v>-65535.285971893558</v>
      </c>
      <c r="C104" s="24"/>
    </row>
    <row r="105" spans="1:3" x14ac:dyDescent="0.2">
      <c r="A105" s="18" t="s">
        <v>132</v>
      </c>
      <c r="B105" s="27">
        <v>-66448.876371764083</v>
      </c>
      <c r="C105" s="24"/>
    </row>
    <row r="106" spans="1:3" x14ac:dyDescent="0.2">
      <c r="A106" s="18" t="s">
        <v>128</v>
      </c>
      <c r="B106" s="27">
        <v>-66448.876371764083</v>
      </c>
      <c r="C106" s="24"/>
    </row>
    <row r="107" spans="1:3" x14ac:dyDescent="0.2">
      <c r="A107" s="18" t="s">
        <v>131</v>
      </c>
      <c r="B107" s="27">
        <v>-66448.876371764083</v>
      </c>
      <c r="C107" s="24"/>
    </row>
    <row r="108" spans="1:3" x14ac:dyDescent="0.2">
      <c r="A108" s="18" t="s">
        <v>142</v>
      </c>
      <c r="B108" s="27">
        <v>-66448.876371764083</v>
      </c>
      <c r="C108" s="24"/>
    </row>
    <row r="109" spans="1:3" x14ac:dyDescent="0.2">
      <c r="A109" s="18" t="s">
        <v>130</v>
      </c>
      <c r="B109" s="27">
        <v>-66448.876371764083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E9" sqref="E9:G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4"/>
      <c r="E2" s="14"/>
    </row>
    <row r="3" spans="1:8" ht="16.5" customHeight="1" x14ac:dyDescent="0.2">
      <c r="B3" s="15" t="str">
        <f ca="1">Índice!A9</f>
        <v>MÊS DE COMPETÊNCIA: Maio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16536.64</v>
      </c>
      <c r="C9" s="19">
        <v>240624.28999999998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139201.25</v>
      </c>
      <c r="C10" s="19">
        <v>1676710.65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155737.89000000001</v>
      </c>
      <c r="C11" s="20">
        <f ca="1">SUM(C9:C10)</f>
        <v>1917334.94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9"/>
  <sheetViews>
    <sheetView workbookViewId="0">
      <selection activeCell="B9" sqref="B9:B138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Julho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Maio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431</v>
      </c>
    </row>
    <row r="9" spans="1:8" x14ac:dyDescent="0.2">
      <c r="A9" s="11" t="s">
        <v>73</v>
      </c>
      <c r="B9" s="12">
        <v>3831973.8691007039</v>
      </c>
    </row>
    <row r="10" spans="1:8" x14ac:dyDescent="0.2">
      <c r="A10" s="18" t="s">
        <v>17</v>
      </c>
      <c r="B10" s="19">
        <v>0</v>
      </c>
      <c r="F10" s="13"/>
    </row>
    <row r="11" spans="1:8" x14ac:dyDescent="0.2">
      <c r="A11" s="18" t="s">
        <v>161</v>
      </c>
      <c r="B11" s="19">
        <v>0</v>
      </c>
      <c r="F11" s="13"/>
    </row>
    <row r="12" spans="1:8" x14ac:dyDescent="0.2">
      <c r="A12" s="23" t="s">
        <v>171</v>
      </c>
      <c r="B12" s="21">
        <v>-33.127003782573212</v>
      </c>
      <c r="F12" s="13"/>
    </row>
    <row r="13" spans="1:8" x14ac:dyDescent="0.2">
      <c r="A13" s="5" t="s">
        <v>74</v>
      </c>
      <c r="B13" s="7">
        <v>-33.127003782573212</v>
      </c>
      <c r="F13" s="13"/>
    </row>
    <row r="14" spans="1:8" x14ac:dyDescent="0.2">
      <c r="A14" s="5" t="s">
        <v>55</v>
      </c>
      <c r="B14" s="7">
        <v>-34.78474635242992</v>
      </c>
      <c r="F14" s="13"/>
    </row>
    <row r="15" spans="1:8" x14ac:dyDescent="0.2">
      <c r="A15" s="5" t="s">
        <v>107</v>
      </c>
      <c r="B15" s="7">
        <v>-67.911750135003132</v>
      </c>
      <c r="F15" s="13"/>
    </row>
    <row r="16" spans="1:8" x14ac:dyDescent="0.2">
      <c r="A16" s="5" t="s">
        <v>121</v>
      </c>
      <c r="B16" s="7">
        <v>-183.82968923539815</v>
      </c>
      <c r="F16" s="13"/>
    </row>
    <row r="17" spans="1:6" x14ac:dyDescent="0.2">
      <c r="A17" s="5" t="s">
        <v>205</v>
      </c>
      <c r="B17" s="7">
        <v>-183.82968923539815</v>
      </c>
      <c r="F17" s="13"/>
    </row>
    <row r="18" spans="1:6" x14ac:dyDescent="0.2">
      <c r="A18" s="5" t="s">
        <v>179</v>
      </c>
      <c r="B18" s="7">
        <v>-211.40177058671327</v>
      </c>
      <c r="F18" s="13"/>
    </row>
    <row r="19" spans="1:6" x14ac:dyDescent="0.2">
      <c r="A19" s="5" t="s">
        <v>188</v>
      </c>
      <c r="B19" s="7">
        <v>-273.29778120622632</v>
      </c>
      <c r="F19" s="13"/>
    </row>
    <row r="20" spans="1:6" x14ac:dyDescent="0.2">
      <c r="A20" s="5" t="s">
        <v>110</v>
      </c>
      <c r="B20" s="7">
        <v>-273.29778120622632</v>
      </c>
      <c r="F20" s="13"/>
    </row>
    <row r="21" spans="1:6" x14ac:dyDescent="0.2">
      <c r="A21" s="5" t="s">
        <v>108</v>
      </c>
      <c r="B21" s="7">
        <v>-308.08252755865624</v>
      </c>
      <c r="F21" s="13"/>
    </row>
    <row r="22" spans="1:6" x14ac:dyDescent="0.2">
      <c r="A22" s="5" t="s">
        <v>151</v>
      </c>
      <c r="B22" s="7">
        <v>-308.72363700407544</v>
      </c>
      <c r="F22" s="13"/>
    </row>
    <row r="23" spans="1:6" x14ac:dyDescent="0.2">
      <c r="A23" s="5" t="s">
        <v>200</v>
      </c>
      <c r="B23" s="7">
        <v>-494.44651979098512</v>
      </c>
      <c r="F23" s="13"/>
    </row>
    <row r="24" spans="1:6" x14ac:dyDescent="0.2">
      <c r="A24" s="5" t="s">
        <v>206</v>
      </c>
      <c r="B24" s="7">
        <v>-577.1468964047325</v>
      </c>
      <c r="F24" s="13"/>
    </row>
    <row r="25" spans="1:6" x14ac:dyDescent="0.2">
      <c r="A25" s="5" t="s">
        <v>187</v>
      </c>
      <c r="B25" s="7">
        <v>-762.42232131583262</v>
      </c>
      <c r="F25" s="13"/>
    </row>
    <row r="26" spans="1:6" x14ac:dyDescent="0.2">
      <c r="A26" s="5" t="s">
        <v>190</v>
      </c>
      <c r="B26" s="7">
        <v>-879.10464079443636</v>
      </c>
      <c r="F26" s="13"/>
    </row>
    <row r="27" spans="1:6" x14ac:dyDescent="0.2">
      <c r="A27" s="5" t="s">
        <v>202</v>
      </c>
      <c r="B27" s="7">
        <v>-879.10464079443636</v>
      </c>
      <c r="F27" s="13"/>
    </row>
    <row r="28" spans="1:6" x14ac:dyDescent="0.2">
      <c r="A28" s="5" t="s">
        <v>155</v>
      </c>
      <c r="B28" s="7">
        <v>-946.2520105512308</v>
      </c>
      <c r="F28" s="13"/>
    </row>
    <row r="29" spans="1:6" x14ac:dyDescent="0.2">
      <c r="A29" s="5" t="s">
        <v>160</v>
      </c>
      <c r="B29" s="7">
        <v>-946.2520105512308</v>
      </c>
      <c r="F29" s="13"/>
    </row>
    <row r="30" spans="1:6" x14ac:dyDescent="0.2">
      <c r="A30" s="5" t="s">
        <v>173</v>
      </c>
      <c r="B30" s="7">
        <v>-987.16880544829746</v>
      </c>
      <c r="F30" s="13"/>
    </row>
    <row r="31" spans="1:6" x14ac:dyDescent="0.2">
      <c r="A31" s="5" t="s">
        <v>184</v>
      </c>
      <c r="B31" s="7">
        <v>-987.16880544829746</v>
      </c>
      <c r="F31" s="13"/>
    </row>
    <row r="32" spans="1:6" x14ac:dyDescent="0.2">
      <c r="A32" s="5" t="s">
        <v>203</v>
      </c>
      <c r="B32" s="7">
        <v>-987.16880544829746</v>
      </c>
      <c r="F32" s="13"/>
    </row>
    <row r="33" spans="1:6" x14ac:dyDescent="0.2">
      <c r="A33" s="5" t="s">
        <v>7</v>
      </c>
      <c r="B33" s="7">
        <v>-1190.5346676643901</v>
      </c>
      <c r="F33" s="13"/>
    </row>
    <row r="34" spans="1:6" x14ac:dyDescent="0.2">
      <c r="A34" s="5" t="s">
        <v>192</v>
      </c>
      <c r="B34" s="7">
        <v>-1251.4382250223584</v>
      </c>
      <c r="F34" s="13"/>
    </row>
    <row r="35" spans="1:6" x14ac:dyDescent="0.2">
      <c r="A35" s="5" t="s">
        <v>146</v>
      </c>
      <c r="B35" s="7">
        <v>-1270.4915245767529</v>
      </c>
      <c r="F35" s="13"/>
    </row>
    <row r="36" spans="1:6" x14ac:dyDescent="0.2">
      <c r="A36" s="5" t="s">
        <v>91</v>
      </c>
      <c r="B36" s="7">
        <v>-1292.2739816223291</v>
      </c>
      <c r="F36" s="13"/>
    </row>
    <row r="37" spans="1:6" x14ac:dyDescent="0.2">
      <c r="A37" s="5" t="s">
        <v>175</v>
      </c>
      <c r="B37" s="7">
        <v>-1339.933757976589</v>
      </c>
      <c r="F37" s="13"/>
    </row>
    <row r="38" spans="1:6" x14ac:dyDescent="0.2">
      <c r="A38" s="5" t="s">
        <v>178</v>
      </c>
      <c r="B38" s="7">
        <v>-1339.933757976589</v>
      </c>
      <c r="F38" s="13"/>
    </row>
    <row r="39" spans="1:6" x14ac:dyDescent="0.2">
      <c r="A39" s="5" t="s">
        <v>182</v>
      </c>
      <c r="B39" s="7">
        <v>-1339.933757976589</v>
      </c>
      <c r="F39" s="13"/>
    </row>
    <row r="40" spans="1:6" x14ac:dyDescent="0.2">
      <c r="A40" s="5" t="s">
        <v>189</v>
      </c>
      <c r="B40" s="7">
        <v>-1339.933757976589</v>
      </c>
      <c r="F40" s="13"/>
    </row>
    <row r="41" spans="1:6" x14ac:dyDescent="0.2">
      <c r="A41" s="5" t="s">
        <v>177</v>
      </c>
      <c r="B41" s="7">
        <v>-1536.1822310808668</v>
      </c>
      <c r="F41" s="13"/>
    </row>
    <row r="42" spans="1:6" x14ac:dyDescent="0.2">
      <c r="A42" s="5" t="s">
        <v>180</v>
      </c>
      <c r="B42" s="7">
        <v>-1909.623644224255</v>
      </c>
      <c r="F42" s="13"/>
    </row>
    <row r="43" spans="1:6" x14ac:dyDescent="0.2">
      <c r="A43" s="5" t="s">
        <v>198</v>
      </c>
      <c r="B43" s="7">
        <v>-1909.623644224255</v>
      </c>
      <c r="F43" s="13"/>
    </row>
    <row r="44" spans="1:6" x14ac:dyDescent="0.2">
      <c r="A44" s="5" t="s">
        <v>194</v>
      </c>
      <c r="B44" s="7">
        <v>-1993.2307131415876</v>
      </c>
      <c r="F44" s="13"/>
    </row>
    <row r="45" spans="1:6" x14ac:dyDescent="0.2">
      <c r="A45" s="5" t="s">
        <v>6</v>
      </c>
      <c r="B45" s="7">
        <v>-2482.4622743821888</v>
      </c>
      <c r="F45" s="13"/>
    </row>
    <row r="46" spans="1:6" x14ac:dyDescent="0.2">
      <c r="A46" s="5" t="s">
        <v>76</v>
      </c>
      <c r="B46" s="7">
        <v>-2537.2406317862087</v>
      </c>
      <c r="F46" s="13"/>
    </row>
    <row r="47" spans="1:6" x14ac:dyDescent="0.2">
      <c r="A47" s="5" t="s">
        <v>67</v>
      </c>
      <c r="B47" s="7">
        <v>-2537.2406317862087</v>
      </c>
      <c r="F47" s="13"/>
    </row>
    <row r="48" spans="1:6" x14ac:dyDescent="0.2">
      <c r="A48" s="5" t="s">
        <v>150</v>
      </c>
      <c r="B48" s="7">
        <v>-2897.1023900909395</v>
      </c>
      <c r="F48" s="13"/>
    </row>
    <row r="49" spans="1:6" x14ac:dyDescent="0.2">
      <c r="A49" s="5" t="s">
        <v>204</v>
      </c>
      <c r="B49" s="7">
        <v>-3660.2420414093835</v>
      </c>
      <c r="F49" s="13"/>
    </row>
    <row r="50" spans="1:6" x14ac:dyDescent="0.2">
      <c r="A50" s="5" t="s">
        <v>89</v>
      </c>
      <c r="B50" s="7">
        <v>-3804.5197555486729</v>
      </c>
      <c r="F50" s="13"/>
    </row>
    <row r="51" spans="1:6" x14ac:dyDescent="0.2">
      <c r="A51" s="5" t="s">
        <v>159</v>
      </c>
      <c r="B51" s="7">
        <v>-3946.3732547010982</v>
      </c>
      <c r="F51" s="13"/>
    </row>
    <row r="52" spans="1:6" x14ac:dyDescent="0.2">
      <c r="A52" s="5" t="s">
        <v>163</v>
      </c>
      <c r="B52" s="7">
        <v>-4573.137289497141</v>
      </c>
      <c r="F52" s="13"/>
    </row>
    <row r="53" spans="1:6" x14ac:dyDescent="0.2">
      <c r="A53" s="5" t="s">
        <v>19</v>
      </c>
      <c r="B53" s="7">
        <v>-4956.3324336732612</v>
      </c>
      <c r="F53" s="13"/>
    </row>
    <row r="54" spans="1:6" x14ac:dyDescent="0.2">
      <c r="A54" s="5" t="s">
        <v>100</v>
      </c>
      <c r="B54" s="7">
        <v>-5588.597546018028</v>
      </c>
      <c r="F54" s="13"/>
    </row>
    <row r="55" spans="1:6" x14ac:dyDescent="0.2">
      <c r="A55" s="5" t="s">
        <v>147</v>
      </c>
      <c r="B55" s="7">
        <v>-6204.9210605924645</v>
      </c>
      <c r="F55" s="13"/>
    </row>
    <row r="56" spans="1:6" x14ac:dyDescent="0.2">
      <c r="A56" s="5" t="s">
        <v>12</v>
      </c>
      <c r="B56" s="7">
        <v>-6272.8328107274683</v>
      </c>
      <c r="F56" s="13"/>
    </row>
    <row r="57" spans="1:6" x14ac:dyDescent="0.2">
      <c r="A57" s="5" t="s">
        <v>78</v>
      </c>
      <c r="B57" s="7">
        <v>-6654.5306348846025</v>
      </c>
      <c r="F57" s="13"/>
    </row>
    <row r="58" spans="1:6" x14ac:dyDescent="0.2">
      <c r="A58" s="5" t="s">
        <v>62</v>
      </c>
      <c r="B58" s="7">
        <v>-6654.5306348846025</v>
      </c>
      <c r="F58" s="13"/>
    </row>
    <row r="59" spans="1:6" x14ac:dyDescent="0.2">
      <c r="A59" s="5" t="s">
        <v>152</v>
      </c>
      <c r="B59" s="7">
        <v>-6713.0013951110086</v>
      </c>
      <c r="F59" s="13"/>
    </row>
    <row r="60" spans="1:6" x14ac:dyDescent="0.2">
      <c r="A60" s="5" t="s">
        <v>72</v>
      </c>
      <c r="B60" s="7">
        <v>-6713.0013951110086</v>
      </c>
      <c r="F60" s="13"/>
    </row>
    <row r="61" spans="1:6" x14ac:dyDescent="0.2">
      <c r="A61" s="5" t="s">
        <v>57</v>
      </c>
      <c r="B61" s="7">
        <v>-6713.0013951110086</v>
      </c>
      <c r="F61" s="13"/>
    </row>
    <row r="62" spans="1:6" x14ac:dyDescent="0.2">
      <c r="A62" s="5" t="s">
        <v>63</v>
      </c>
      <c r="B62" s="7">
        <v>-6713.0013951110086</v>
      </c>
      <c r="F62" s="13"/>
    </row>
    <row r="63" spans="1:6" x14ac:dyDescent="0.2">
      <c r="A63" s="5" t="s">
        <v>14</v>
      </c>
      <c r="B63" s="7">
        <v>-6713.0013951110086</v>
      </c>
      <c r="F63" s="13"/>
    </row>
    <row r="64" spans="1:6" x14ac:dyDescent="0.2">
      <c r="A64" s="5" t="s">
        <v>70</v>
      </c>
      <c r="B64" s="7">
        <v>-6713.0013951110086</v>
      </c>
      <c r="F64" s="13"/>
    </row>
    <row r="65" spans="1:6" x14ac:dyDescent="0.2">
      <c r="A65" s="5" t="s">
        <v>9</v>
      </c>
      <c r="B65" s="7">
        <v>-6713.0013951110086</v>
      </c>
      <c r="F65" s="13"/>
    </row>
    <row r="66" spans="1:6" x14ac:dyDescent="0.2">
      <c r="A66" s="5" t="s">
        <v>13</v>
      </c>
      <c r="B66" s="7">
        <v>-6713.0013951110086</v>
      </c>
      <c r="F66" s="13"/>
    </row>
    <row r="67" spans="1:6" x14ac:dyDescent="0.2">
      <c r="A67" s="5" t="s">
        <v>5</v>
      </c>
      <c r="B67" s="7">
        <v>-6713.0013951110086</v>
      </c>
      <c r="F67" s="13"/>
    </row>
    <row r="68" spans="1:6" x14ac:dyDescent="0.2">
      <c r="A68" s="5" t="s">
        <v>8</v>
      </c>
      <c r="B68" s="7">
        <v>-6713.0013951110086</v>
      </c>
      <c r="F68" s="13"/>
    </row>
    <row r="69" spans="1:6" x14ac:dyDescent="0.2">
      <c r="A69" s="5" t="s">
        <v>18</v>
      </c>
      <c r="B69" s="7">
        <v>-6713.0013951110086</v>
      </c>
      <c r="F69" s="13"/>
    </row>
    <row r="70" spans="1:6" x14ac:dyDescent="0.2">
      <c r="A70" s="5" t="s">
        <v>81</v>
      </c>
      <c r="B70" s="7">
        <v>-6762.5947995384631</v>
      </c>
      <c r="F70" s="13"/>
    </row>
    <row r="71" spans="1:6" x14ac:dyDescent="0.2">
      <c r="A71" s="5" t="s">
        <v>225</v>
      </c>
      <c r="B71" s="7">
        <v>-6859.0890705947813</v>
      </c>
      <c r="F71" s="13"/>
    </row>
    <row r="72" spans="1:6" x14ac:dyDescent="0.2">
      <c r="A72" s="5" t="s">
        <v>80</v>
      </c>
      <c r="B72" s="7">
        <v>-6859.0890705947813</v>
      </c>
      <c r="F72" s="13"/>
    </row>
    <row r="73" spans="1:6" x14ac:dyDescent="0.2">
      <c r="A73" s="5" t="s">
        <v>16</v>
      </c>
      <c r="B73" s="7">
        <v>-6859.0890705947813</v>
      </c>
      <c r="F73" s="13"/>
    </row>
    <row r="74" spans="1:6" x14ac:dyDescent="0.2">
      <c r="A74" s="5" t="s">
        <v>95</v>
      </c>
      <c r="B74" s="7">
        <v>-6859.0890705947813</v>
      </c>
      <c r="F74" s="13"/>
    </row>
    <row r="75" spans="1:6" x14ac:dyDescent="0.2">
      <c r="A75" s="5" t="s">
        <v>51</v>
      </c>
      <c r="B75" s="7">
        <v>-6859.0890705947813</v>
      </c>
      <c r="F75" s="13"/>
    </row>
    <row r="76" spans="1:6" x14ac:dyDescent="0.2">
      <c r="A76" s="5" t="s">
        <v>102</v>
      </c>
      <c r="B76" s="7">
        <v>-6859.0890705947813</v>
      </c>
      <c r="F76" s="13"/>
    </row>
    <row r="77" spans="1:6" x14ac:dyDescent="0.2">
      <c r="A77" s="5" t="s">
        <v>111</v>
      </c>
      <c r="B77" s="7">
        <v>-6859.0890705947813</v>
      </c>
      <c r="F77" s="13"/>
    </row>
    <row r="78" spans="1:6" x14ac:dyDescent="0.2">
      <c r="A78" s="5" t="s">
        <v>129</v>
      </c>
      <c r="B78" s="7">
        <v>-6859.0890705947813</v>
      </c>
      <c r="F78" s="13"/>
    </row>
    <row r="79" spans="1:6" x14ac:dyDescent="0.2">
      <c r="A79" s="5" t="s">
        <v>123</v>
      </c>
      <c r="B79" s="7">
        <v>-6859.0890705947813</v>
      </c>
      <c r="C79" s="8"/>
      <c r="F79" s="13"/>
    </row>
    <row r="80" spans="1:6" x14ac:dyDescent="0.2">
      <c r="A80" s="5" t="s">
        <v>143</v>
      </c>
      <c r="B80" s="7">
        <v>-6859.0890705947813</v>
      </c>
      <c r="F80" s="13"/>
    </row>
    <row r="81" spans="1:6" x14ac:dyDescent="0.2">
      <c r="A81" s="5" t="s">
        <v>124</v>
      </c>
      <c r="B81" s="7">
        <v>-6859.0890705947813</v>
      </c>
      <c r="F81" s="13"/>
    </row>
    <row r="82" spans="1:6" x14ac:dyDescent="0.2">
      <c r="A82" s="5" t="s">
        <v>53</v>
      </c>
      <c r="B82" s="7">
        <v>-6859.0890705947813</v>
      </c>
      <c r="F82" s="13"/>
    </row>
    <row r="83" spans="1:6" x14ac:dyDescent="0.2">
      <c r="A83" s="5" t="s">
        <v>88</v>
      </c>
      <c r="B83" s="7">
        <v>-6859.0890705947813</v>
      </c>
      <c r="F83" s="13"/>
    </row>
    <row r="84" spans="1:6" x14ac:dyDescent="0.2">
      <c r="A84" s="5" t="s">
        <v>82</v>
      </c>
      <c r="B84" s="7">
        <v>-6859.0890705947813</v>
      </c>
      <c r="F84" s="13"/>
    </row>
    <row r="85" spans="1:6" x14ac:dyDescent="0.2">
      <c r="A85" s="5" t="s">
        <v>83</v>
      </c>
      <c r="B85" s="7">
        <v>-6859.0890705947813</v>
      </c>
      <c r="F85" s="13"/>
    </row>
    <row r="86" spans="1:6" x14ac:dyDescent="0.2">
      <c r="A86" s="5" t="s">
        <v>101</v>
      </c>
      <c r="B86" s="7">
        <v>-6859.0890705947813</v>
      </c>
      <c r="F86" s="13"/>
    </row>
    <row r="87" spans="1:6" x14ac:dyDescent="0.2">
      <c r="A87" s="5" t="s">
        <v>134</v>
      </c>
      <c r="B87" s="7">
        <v>-6859.0890705947813</v>
      </c>
      <c r="F87" s="13"/>
    </row>
    <row r="88" spans="1:6" x14ac:dyDescent="0.2">
      <c r="A88" s="5" t="s">
        <v>52</v>
      </c>
      <c r="B88" s="7">
        <v>-6859.0890705947813</v>
      </c>
      <c r="F88" s="13"/>
    </row>
    <row r="89" spans="1:6" x14ac:dyDescent="0.2">
      <c r="A89" s="5" t="s">
        <v>71</v>
      </c>
      <c r="B89" s="7">
        <v>-6859.0890705947813</v>
      </c>
      <c r="F89" s="13"/>
    </row>
    <row r="90" spans="1:6" x14ac:dyDescent="0.2">
      <c r="A90" s="5" t="s">
        <v>87</v>
      </c>
      <c r="B90" s="7">
        <v>-6859.0890705947813</v>
      </c>
      <c r="F90" s="13"/>
    </row>
    <row r="91" spans="1:6" x14ac:dyDescent="0.2">
      <c r="A91" s="5" t="s">
        <v>61</v>
      </c>
      <c r="B91" s="7">
        <v>-6859.0890705947813</v>
      </c>
      <c r="F91" s="13"/>
    </row>
    <row r="92" spans="1:6" x14ac:dyDescent="0.2">
      <c r="A92" s="5" t="s">
        <v>86</v>
      </c>
      <c r="B92" s="7">
        <v>-6859.0890705947813</v>
      </c>
      <c r="F92" s="13"/>
    </row>
    <row r="93" spans="1:6" x14ac:dyDescent="0.2">
      <c r="A93" s="5" t="s">
        <v>85</v>
      </c>
      <c r="B93" s="7">
        <v>-6859.0890705947813</v>
      </c>
      <c r="F93" s="13"/>
    </row>
    <row r="94" spans="1:6" x14ac:dyDescent="0.2">
      <c r="A94" s="5" t="s">
        <v>20</v>
      </c>
      <c r="B94" s="7">
        <v>-6859.0890705947813</v>
      </c>
      <c r="F94" s="13"/>
    </row>
    <row r="95" spans="1:6" x14ac:dyDescent="0.2">
      <c r="A95" s="5" t="s">
        <v>15</v>
      </c>
      <c r="B95" s="7">
        <v>-6859.0890705947813</v>
      </c>
      <c r="F95" s="13"/>
    </row>
    <row r="96" spans="1:6" x14ac:dyDescent="0.2">
      <c r="A96" s="5" t="s">
        <v>90</v>
      </c>
      <c r="B96" s="7">
        <v>-6859.0890705947813</v>
      </c>
      <c r="F96" s="13"/>
    </row>
    <row r="97" spans="1:6" x14ac:dyDescent="0.2">
      <c r="A97" s="5" t="s">
        <v>69</v>
      </c>
      <c r="B97" s="7">
        <v>-6859.0890705947813</v>
      </c>
      <c r="F97" s="13"/>
    </row>
    <row r="98" spans="1:6" x14ac:dyDescent="0.2">
      <c r="A98" s="5" t="s">
        <v>68</v>
      </c>
      <c r="B98" s="7">
        <v>-6859.0890705947813</v>
      </c>
      <c r="F98" s="13"/>
    </row>
    <row r="99" spans="1:6" x14ac:dyDescent="0.2">
      <c r="A99" s="18" t="s">
        <v>94</v>
      </c>
      <c r="B99" s="19">
        <v>-6859.0890705947813</v>
      </c>
      <c r="F99" s="13"/>
    </row>
    <row r="100" spans="1:6" x14ac:dyDescent="0.2">
      <c r="A100" s="18" t="s">
        <v>97</v>
      </c>
      <c r="B100" s="19">
        <v>-6859.0890705947813</v>
      </c>
      <c r="F100" s="13"/>
    </row>
    <row r="101" spans="1:6" x14ac:dyDescent="0.2">
      <c r="A101" s="18" t="s">
        <v>183</v>
      </c>
      <c r="B101" s="19">
        <v>-7207.7751676070875</v>
      </c>
      <c r="F101" s="13"/>
    </row>
    <row r="102" spans="1:6" x14ac:dyDescent="0.2">
      <c r="A102" s="23" t="s">
        <v>58</v>
      </c>
      <c r="B102" s="21">
        <v>-7301.7119288672111</v>
      </c>
      <c r="F102" s="13"/>
    </row>
    <row r="103" spans="1:6" x14ac:dyDescent="0.2">
      <c r="A103" s="18" t="s">
        <v>75</v>
      </c>
      <c r="B103" s="19">
        <v>-8337.2343719394739</v>
      </c>
      <c r="F103" s="13"/>
    </row>
    <row r="104" spans="1:6" x14ac:dyDescent="0.2">
      <c r="A104" s="18" t="s">
        <v>196</v>
      </c>
      <c r="B104" s="19">
        <v>-9188.704014552186</v>
      </c>
      <c r="F104" s="13"/>
    </row>
    <row r="105" spans="1:6" x14ac:dyDescent="0.2">
      <c r="A105" s="18" t="s">
        <v>154</v>
      </c>
      <c r="B105" s="19">
        <v>-9685.3736026635379</v>
      </c>
      <c r="F105" s="13"/>
    </row>
    <row r="106" spans="1:6" x14ac:dyDescent="0.2">
      <c r="A106" s="18" t="s">
        <v>65</v>
      </c>
      <c r="B106" s="19">
        <v>-9781.5825019046661</v>
      </c>
      <c r="F106" s="13"/>
    </row>
    <row r="107" spans="1:6" x14ac:dyDescent="0.2">
      <c r="A107" s="18" t="s">
        <v>191</v>
      </c>
      <c r="B107" s="19">
        <v>-11060.964998681216</v>
      </c>
      <c r="F107" s="13"/>
    </row>
    <row r="108" spans="1:6" x14ac:dyDescent="0.2">
      <c r="A108" s="18" t="s">
        <v>54</v>
      </c>
      <c r="B108" s="19">
        <v>-12234.051407036826</v>
      </c>
      <c r="F108" s="13"/>
    </row>
    <row r="109" spans="1:6" x14ac:dyDescent="0.2">
      <c r="A109" s="18" t="s">
        <v>185</v>
      </c>
      <c r="B109" s="19">
        <v>-13412.883653728975</v>
      </c>
      <c r="F109" s="13"/>
    </row>
    <row r="110" spans="1:6" x14ac:dyDescent="0.2">
      <c r="A110" s="18" t="s">
        <v>165</v>
      </c>
      <c r="B110" s="19">
        <v>-14936.28256068494</v>
      </c>
      <c r="F110" s="13"/>
    </row>
    <row r="111" spans="1:6" x14ac:dyDescent="0.2">
      <c r="A111" s="18" t="s">
        <v>162</v>
      </c>
      <c r="B111" s="19">
        <v>-19148.266794862509</v>
      </c>
      <c r="F111" s="13"/>
    </row>
    <row r="112" spans="1:6" x14ac:dyDescent="0.2">
      <c r="A112" s="18" t="s">
        <v>193</v>
      </c>
      <c r="B112" s="19">
        <v>-39537.804692221333</v>
      </c>
      <c r="F112" s="13"/>
    </row>
    <row r="113" spans="1:6" x14ac:dyDescent="0.2">
      <c r="A113" s="18" t="s">
        <v>10</v>
      </c>
      <c r="B113" s="19">
        <v>-53673.717193967364</v>
      </c>
      <c r="F113" s="13"/>
    </row>
    <row r="114" spans="1:6" x14ac:dyDescent="0.2">
      <c r="A114" s="18" t="s">
        <v>197</v>
      </c>
      <c r="B114" s="19">
        <v>-61152.14795671725</v>
      </c>
      <c r="F114" s="13"/>
    </row>
    <row r="115" spans="1:6" x14ac:dyDescent="0.2">
      <c r="A115" s="18" t="s">
        <v>92</v>
      </c>
      <c r="B115" s="19">
        <v>-64870.311659747662</v>
      </c>
      <c r="F115" s="13"/>
    </row>
    <row r="116" spans="1:6" x14ac:dyDescent="0.2">
      <c r="A116" s="18" t="s">
        <v>105</v>
      </c>
      <c r="B116" s="19">
        <v>-67715.629259529727</v>
      </c>
      <c r="F116" s="13"/>
    </row>
    <row r="117" spans="1:6" x14ac:dyDescent="0.2">
      <c r="A117" s="18" t="s">
        <v>157</v>
      </c>
      <c r="B117" s="19">
        <v>-83409.481725338555</v>
      </c>
      <c r="F117" s="13"/>
    </row>
    <row r="118" spans="1:6" x14ac:dyDescent="0.2">
      <c r="A118" s="18" t="s">
        <v>141</v>
      </c>
      <c r="B118" s="19">
        <v>-98684.284700818287</v>
      </c>
      <c r="F118" s="13"/>
    </row>
    <row r="119" spans="1:6" x14ac:dyDescent="0.2">
      <c r="A119" s="18" t="s">
        <v>166</v>
      </c>
      <c r="B119" s="19">
        <v>-103605.85639998876</v>
      </c>
      <c r="F119" s="13"/>
    </row>
    <row r="120" spans="1:6" x14ac:dyDescent="0.2">
      <c r="A120" s="18" t="s">
        <v>227</v>
      </c>
      <c r="B120" s="19">
        <v>-106594.18045705714</v>
      </c>
      <c r="F120" s="13"/>
    </row>
    <row r="121" spans="1:6" x14ac:dyDescent="0.2">
      <c r="A121" s="18" t="s">
        <v>96</v>
      </c>
      <c r="B121" s="19">
        <v>-113295.69453712781</v>
      </c>
      <c r="F121" s="13"/>
    </row>
    <row r="122" spans="1:6" x14ac:dyDescent="0.2">
      <c r="A122" s="18" t="s">
        <v>84</v>
      </c>
      <c r="B122" s="19">
        <v>-114680.86464063951</v>
      </c>
      <c r="F122" s="13"/>
    </row>
    <row r="123" spans="1:6" x14ac:dyDescent="0.2">
      <c r="A123" s="18" t="s">
        <v>139</v>
      </c>
      <c r="B123" s="19">
        <v>-116100.33260989821</v>
      </c>
      <c r="F123" s="13"/>
    </row>
    <row r="124" spans="1:6" x14ac:dyDescent="0.2">
      <c r="A124" s="18" t="s">
        <v>127</v>
      </c>
      <c r="B124" s="19">
        <v>-119369.07154074723</v>
      </c>
      <c r="F124" s="13"/>
    </row>
    <row r="125" spans="1:6" x14ac:dyDescent="0.2">
      <c r="A125" s="18" t="s">
        <v>140</v>
      </c>
      <c r="B125" s="19">
        <v>-122326.8925831618</v>
      </c>
      <c r="F125" s="13"/>
    </row>
    <row r="126" spans="1:6" x14ac:dyDescent="0.2">
      <c r="A126" s="18" t="s">
        <v>149</v>
      </c>
      <c r="B126" s="19">
        <v>-147972.06743357133</v>
      </c>
      <c r="F126" s="13"/>
    </row>
    <row r="127" spans="1:6" x14ac:dyDescent="0.2">
      <c r="A127" s="18" t="s">
        <v>60</v>
      </c>
      <c r="B127" s="19">
        <v>-149649.00451587938</v>
      </c>
      <c r="F127" s="13"/>
    </row>
    <row r="128" spans="1:6" x14ac:dyDescent="0.2">
      <c r="A128" s="18" t="s">
        <v>66</v>
      </c>
      <c r="B128" s="19">
        <v>-150758.91418611488</v>
      </c>
      <c r="F128" s="13"/>
    </row>
    <row r="129" spans="1:6" x14ac:dyDescent="0.2">
      <c r="A129" s="18" t="s">
        <v>98</v>
      </c>
      <c r="B129" s="19">
        <v>-155948.3901601262</v>
      </c>
      <c r="F129" s="13"/>
    </row>
    <row r="130" spans="1:6" x14ac:dyDescent="0.2">
      <c r="A130" s="18" t="s">
        <v>133</v>
      </c>
      <c r="B130" s="19">
        <v>-157510.78987464638</v>
      </c>
      <c r="F130" s="13"/>
    </row>
    <row r="131" spans="1:6" x14ac:dyDescent="0.2">
      <c r="A131" s="18" t="s">
        <v>142</v>
      </c>
      <c r="B131" s="19">
        <v>-160420.83225271554</v>
      </c>
      <c r="F131" s="13"/>
    </row>
    <row r="132" spans="1:6" x14ac:dyDescent="0.2">
      <c r="A132" s="18" t="s">
        <v>21</v>
      </c>
      <c r="B132" s="19">
        <v>-160704.53881633497</v>
      </c>
      <c r="F132" s="13"/>
    </row>
    <row r="133" spans="1:6" x14ac:dyDescent="0.2">
      <c r="A133" s="18" t="s">
        <v>93</v>
      </c>
      <c r="B133" s="19">
        <v>-160704.53881633497</v>
      </c>
      <c r="F133" s="13"/>
    </row>
    <row r="134" spans="1:6" x14ac:dyDescent="0.2">
      <c r="A134" s="18" t="s">
        <v>131</v>
      </c>
      <c r="B134" s="19">
        <v>-162022.41631221172</v>
      </c>
      <c r="F134" s="13"/>
    </row>
    <row r="135" spans="1:6" x14ac:dyDescent="0.2">
      <c r="A135" s="18" t="s">
        <v>132</v>
      </c>
      <c r="B135" s="19">
        <v>-162022.41631221172</v>
      </c>
      <c r="F135" s="13"/>
    </row>
    <row r="136" spans="1:6" x14ac:dyDescent="0.2">
      <c r="A136" s="18" t="s">
        <v>130</v>
      </c>
      <c r="B136" s="19">
        <v>-162022.41631221172</v>
      </c>
      <c r="F136" s="13"/>
    </row>
    <row r="137" spans="1:6" x14ac:dyDescent="0.2">
      <c r="A137" s="18" t="s">
        <v>103</v>
      </c>
      <c r="B137" s="19">
        <v>-162022.41631221172</v>
      </c>
      <c r="F137" s="13"/>
    </row>
    <row r="138" spans="1:6" x14ac:dyDescent="0.2">
      <c r="A138" s="18" t="s">
        <v>128</v>
      </c>
      <c r="B138" s="19">
        <v>-162022.41631221172</v>
      </c>
    </row>
    <row r="139" spans="1:6" x14ac:dyDescent="0.2">
      <c r="B139" s="40"/>
    </row>
  </sheetData>
  <sortState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12" sqref="C12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Julho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Maio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291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294</v>
      </c>
      <c r="B8" s="29" t="s">
        <v>264</v>
      </c>
      <c r="C8" s="22">
        <v>49973.43</v>
      </c>
      <c r="F8" s="10"/>
      <c r="G8" s="10"/>
      <c r="H8" s="10"/>
      <c r="I8" s="10"/>
    </row>
    <row r="9" spans="1:9" x14ac:dyDescent="0.2">
      <c r="A9" s="18" t="s">
        <v>295</v>
      </c>
      <c r="B9" s="29" t="s">
        <v>221</v>
      </c>
      <c r="C9" s="22">
        <v>680264.37</v>
      </c>
      <c r="F9" s="10"/>
      <c r="G9" s="10"/>
      <c r="H9" s="10"/>
      <c r="I9" s="10"/>
    </row>
    <row r="10" spans="1:9" x14ac:dyDescent="0.2">
      <c r="A10" s="18" t="s">
        <v>296</v>
      </c>
      <c r="B10" s="29" t="s">
        <v>289</v>
      </c>
      <c r="C10" s="22">
        <v>51808.47</v>
      </c>
      <c r="F10" s="10"/>
      <c r="G10" s="10"/>
      <c r="H10" s="10"/>
      <c r="I10" s="10"/>
    </row>
    <row r="11" spans="1:9" s="13" customFormat="1" x14ac:dyDescent="0.2">
      <c r="A11" s="18" t="s">
        <v>297</v>
      </c>
      <c r="B11" s="29" t="s">
        <v>290</v>
      </c>
      <c r="C11" s="22">
        <v>23051460.079999998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 ca="1">SUM(C8:C11)</f>
        <v>23833506.349999998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B9" sqref="B9:B1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Maio de 2022</v>
      </c>
      <c r="C3" s="10"/>
      <c r="D3" s="10"/>
      <c r="H3" s="10"/>
    </row>
    <row r="5" spans="1:8" x14ac:dyDescent="0.2">
      <c r="A5" s="15" t="s">
        <v>286</v>
      </c>
    </row>
    <row r="6" spans="1:8" x14ac:dyDescent="0.2">
      <c r="A6" s="13" t="s">
        <v>220</v>
      </c>
    </row>
    <row r="8" spans="1:8" x14ac:dyDescent="0.2">
      <c r="A8" s="16" t="s">
        <v>3</v>
      </c>
      <c r="B8" s="17" t="s">
        <v>519</v>
      </c>
    </row>
    <row r="9" spans="1:8" x14ac:dyDescent="0.2">
      <c r="A9" s="11" t="s">
        <v>215</v>
      </c>
      <c r="B9" s="12">
        <v>6176306.7199999988</v>
      </c>
    </row>
    <row r="10" spans="1:8" x14ac:dyDescent="0.2">
      <c r="A10" s="18" t="s">
        <v>6</v>
      </c>
      <c r="B10" s="19">
        <v>0</v>
      </c>
    </row>
    <row r="11" spans="1:8" x14ac:dyDescent="0.2">
      <c r="A11" s="18" t="s">
        <v>12</v>
      </c>
      <c r="B11" s="19">
        <v>-15.02</v>
      </c>
    </row>
    <row r="12" spans="1:8" x14ac:dyDescent="0.2">
      <c r="A12" s="23" t="s">
        <v>22</v>
      </c>
      <c r="B12" s="21">
        <v>-130.53</v>
      </c>
    </row>
    <row r="13" spans="1:8" x14ac:dyDescent="0.2">
      <c r="A13" s="23" t="s">
        <v>23</v>
      </c>
      <c r="B13" s="21">
        <v>-130.53</v>
      </c>
    </row>
    <row r="14" spans="1:8" x14ac:dyDescent="0.2">
      <c r="A14" s="23" t="s">
        <v>24</v>
      </c>
      <c r="B14" s="19">
        <v>-130.53</v>
      </c>
    </row>
    <row r="15" spans="1:8" x14ac:dyDescent="0.2">
      <c r="A15" s="18" t="s">
        <v>25</v>
      </c>
      <c r="B15" s="19">
        <v>-130.53</v>
      </c>
    </row>
    <row r="16" spans="1:8" x14ac:dyDescent="0.2">
      <c r="A16" s="18" t="s">
        <v>26</v>
      </c>
      <c r="B16" s="19">
        <v>-130.53</v>
      </c>
    </row>
    <row r="17" spans="1:2" x14ac:dyDescent="0.2">
      <c r="A17" s="18" t="s">
        <v>27</v>
      </c>
      <c r="B17" s="19">
        <v>-130.53</v>
      </c>
    </row>
    <row r="18" spans="1:2" x14ac:dyDescent="0.2">
      <c r="A18" s="18" t="s">
        <v>28</v>
      </c>
      <c r="B18" s="19">
        <v>-130.53</v>
      </c>
    </row>
    <row r="19" spans="1:2" x14ac:dyDescent="0.2">
      <c r="A19" s="18" t="s">
        <v>29</v>
      </c>
      <c r="B19" s="19">
        <v>-130.53</v>
      </c>
    </row>
    <row r="20" spans="1:2" x14ac:dyDescent="0.2">
      <c r="A20" s="18" t="s">
        <v>30</v>
      </c>
      <c r="B20" s="19">
        <v>-130.53</v>
      </c>
    </row>
    <row r="21" spans="1:2" x14ac:dyDescent="0.2">
      <c r="A21" s="18" t="s">
        <v>31</v>
      </c>
      <c r="B21" s="19">
        <v>-130.53</v>
      </c>
    </row>
    <row r="22" spans="1:2" x14ac:dyDescent="0.2">
      <c r="A22" s="18" t="s">
        <v>32</v>
      </c>
      <c r="B22" s="19">
        <v>-130.53</v>
      </c>
    </row>
    <row r="23" spans="1:2" x14ac:dyDescent="0.2">
      <c r="A23" s="18" t="s">
        <v>33</v>
      </c>
      <c r="B23" s="19">
        <v>-130.53</v>
      </c>
    </row>
    <row r="24" spans="1:2" x14ac:dyDescent="0.2">
      <c r="A24" s="18" t="s">
        <v>34</v>
      </c>
      <c r="B24" s="19">
        <v>-130.53</v>
      </c>
    </row>
    <row r="25" spans="1:2" x14ac:dyDescent="0.2">
      <c r="A25" s="18" t="s">
        <v>35</v>
      </c>
      <c r="B25" s="19">
        <v>-130.53</v>
      </c>
    </row>
    <row r="26" spans="1:2" x14ac:dyDescent="0.2">
      <c r="A26" s="18" t="s">
        <v>36</v>
      </c>
      <c r="B26" s="19">
        <v>-130.53</v>
      </c>
    </row>
    <row r="27" spans="1:2" x14ac:dyDescent="0.2">
      <c r="A27" s="18" t="s">
        <v>37</v>
      </c>
      <c r="B27" s="19">
        <v>-130.53</v>
      </c>
    </row>
    <row r="28" spans="1:2" x14ac:dyDescent="0.2">
      <c r="A28" s="18" t="s">
        <v>38</v>
      </c>
      <c r="B28" s="19">
        <v>-130.53</v>
      </c>
    </row>
    <row r="29" spans="1:2" x14ac:dyDescent="0.2">
      <c r="A29" s="18" t="s">
        <v>39</v>
      </c>
      <c r="B29" s="19">
        <v>-130.53</v>
      </c>
    </row>
    <row r="30" spans="1:2" x14ac:dyDescent="0.2">
      <c r="A30" s="18" t="s">
        <v>40</v>
      </c>
      <c r="B30" s="19">
        <v>-130.53</v>
      </c>
    </row>
    <row r="31" spans="1:2" x14ac:dyDescent="0.2">
      <c r="A31" s="18" t="s">
        <v>41</v>
      </c>
      <c r="B31" s="19">
        <v>-130.53</v>
      </c>
    </row>
    <row r="32" spans="1:2" x14ac:dyDescent="0.2">
      <c r="A32" s="18" t="s">
        <v>42</v>
      </c>
      <c r="B32" s="19">
        <v>-130.53</v>
      </c>
    </row>
    <row r="33" spans="1:2" x14ac:dyDescent="0.2">
      <c r="A33" s="18" t="s">
        <v>43</v>
      </c>
      <c r="B33" s="19">
        <v>-130.53</v>
      </c>
    </row>
    <row r="34" spans="1:2" x14ac:dyDescent="0.2">
      <c r="A34" s="18" t="s">
        <v>44</v>
      </c>
      <c r="B34" s="19">
        <v>-130.53</v>
      </c>
    </row>
    <row r="35" spans="1:2" x14ac:dyDescent="0.2">
      <c r="A35" s="18" t="s">
        <v>45</v>
      </c>
      <c r="B35" s="19">
        <v>-130.53</v>
      </c>
    </row>
    <row r="36" spans="1:2" x14ac:dyDescent="0.2">
      <c r="A36" s="18" t="s">
        <v>46</v>
      </c>
      <c r="B36" s="19">
        <v>-130.53</v>
      </c>
    </row>
    <row r="37" spans="1:2" x14ac:dyDescent="0.2">
      <c r="A37" s="18" t="s">
        <v>47</v>
      </c>
      <c r="B37" s="19">
        <v>-130.53</v>
      </c>
    </row>
    <row r="38" spans="1:2" x14ac:dyDescent="0.2">
      <c r="A38" s="18" t="s">
        <v>48</v>
      </c>
      <c r="B38" s="19">
        <v>-130.53</v>
      </c>
    </row>
    <row r="39" spans="1:2" x14ac:dyDescent="0.2">
      <c r="A39" s="18" t="s">
        <v>49</v>
      </c>
      <c r="B39" s="19">
        <v>-130.53</v>
      </c>
    </row>
    <row r="40" spans="1:2" x14ac:dyDescent="0.2">
      <c r="A40" s="18" t="s">
        <v>50</v>
      </c>
      <c r="B40" s="19">
        <v>-130.53</v>
      </c>
    </row>
    <row r="41" spans="1:2" x14ac:dyDescent="0.2">
      <c r="A41" s="18" t="s">
        <v>59</v>
      </c>
      <c r="B41" s="19">
        <v>-133.79999999999998</v>
      </c>
    </row>
    <row r="42" spans="1:2" x14ac:dyDescent="0.2">
      <c r="A42" s="18" t="s">
        <v>53</v>
      </c>
      <c r="B42" s="19">
        <v>-165.89</v>
      </c>
    </row>
    <row r="43" spans="1:2" x14ac:dyDescent="0.2">
      <c r="A43" s="18" t="s">
        <v>21</v>
      </c>
      <c r="B43" s="19">
        <v>-182.5</v>
      </c>
    </row>
    <row r="44" spans="1:2" x14ac:dyDescent="0.2">
      <c r="A44" s="18" t="s">
        <v>69</v>
      </c>
      <c r="B44" s="19">
        <v>-259.35000000000002</v>
      </c>
    </row>
    <row r="45" spans="1:2" x14ac:dyDescent="0.2">
      <c r="A45" s="18" t="s">
        <v>55</v>
      </c>
      <c r="B45" s="19">
        <v>-330.33</v>
      </c>
    </row>
    <row r="46" spans="1:2" x14ac:dyDescent="0.2">
      <c r="A46" s="18" t="s">
        <v>56</v>
      </c>
      <c r="B46" s="19">
        <v>-384.26</v>
      </c>
    </row>
    <row r="47" spans="1:2" x14ac:dyDescent="0.2">
      <c r="A47" s="18" t="s">
        <v>20</v>
      </c>
      <c r="B47" s="19">
        <v>-395.3</v>
      </c>
    </row>
    <row r="48" spans="1:2" x14ac:dyDescent="0.2">
      <c r="A48" s="18" t="s">
        <v>63</v>
      </c>
      <c r="B48" s="19">
        <v>-481.86</v>
      </c>
    </row>
    <row r="49" spans="1:2" x14ac:dyDescent="0.2">
      <c r="A49" s="18" t="s">
        <v>60</v>
      </c>
      <c r="B49" s="19">
        <v>-516.23</v>
      </c>
    </row>
    <row r="50" spans="1:2" x14ac:dyDescent="0.2">
      <c r="A50" s="18" t="s">
        <v>64</v>
      </c>
      <c r="B50" s="19">
        <v>-756.09</v>
      </c>
    </row>
    <row r="51" spans="1:2" x14ac:dyDescent="0.2">
      <c r="A51" s="18" t="s">
        <v>85</v>
      </c>
      <c r="B51" s="19">
        <v>-832.13</v>
      </c>
    </row>
    <row r="52" spans="1:2" x14ac:dyDescent="0.2">
      <c r="A52" s="18" t="s">
        <v>72</v>
      </c>
      <c r="B52" s="19">
        <v>-901.95</v>
      </c>
    </row>
    <row r="53" spans="1:2" x14ac:dyDescent="0.2">
      <c r="A53" s="23" t="s">
        <v>77</v>
      </c>
      <c r="B53" s="19">
        <v>-1176.03</v>
      </c>
    </row>
    <row r="54" spans="1:2" x14ac:dyDescent="0.2">
      <c r="A54" s="18" t="s">
        <v>100</v>
      </c>
      <c r="B54" s="19">
        <v>-1499.1499999999999</v>
      </c>
    </row>
    <row r="55" spans="1:2" x14ac:dyDescent="0.2">
      <c r="A55" s="18" t="s">
        <v>65</v>
      </c>
      <c r="B55" s="19">
        <v>-1914.72</v>
      </c>
    </row>
    <row r="56" spans="1:2" x14ac:dyDescent="0.2">
      <c r="A56" s="18" t="s">
        <v>66</v>
      </c>
      <c r="B56" s="19">
        <v>-1984.48</v>
      </c>
    </row>
    <row r="57" spans="1:2" x14ac:dyDescent="0.2">
      <c r="A57" s="18" t="s">
        <v>80</v>
      </c>
      <c r="B57" s="19">
        <v>-2057.7199999999998</v>
      </c>
    </row>
    <row r="58" spans="1:2" x14ac:dyDescent="0.2">
      <c r="A58" s="18" t="s">
        <v>89</v>
      </c>
      <c r="B58" s="19">
        <v>-2524.33</v>
      </c>
    </row>
    <row r="59" spans="1:2" x14ac:dyDescent="0.2">
      <c r="A59" s="18" t="s">
        <v>84</v>
      </c>
      <c r="B59" s="19">
        <v>-2526.1999999999998</v>
      </c>
    </row>
    <row r="60" spans="1:2" x14ac:dyDescent="0.2">
      <c r="A60" s="18" t="s">
        <v>98</v>
      </c>
      <c r="B60" s="19">
        <v>-2542.8200000000002</v>
      </c>
    </row>
    <row r="61" spans="1:2" x14ac:dyDescent="0.2">
      <c r="A61" s="18" t="s">
        <v>86</v>
      </c>
      <c r="B61" s="19">
        <v>-2681.4</v>
      </c>
    </row>
    <row r="62" spans="1:2" x14ac:dyDescent="0.2">
      <c r="A62" s="18" t="s">
        <v>91</v>
      </c>
      <c r="B62" s="19">
        <v>-2802.74</v>
      </c>
    </row>
    <row r="63" spans="1:2" x14ac:dyDescent="0.2">
      <c r="A63" s="18" t="s">
        <v>73</v>
      </c>
      <c r="B63" s="19">
        <v>-2864.82</v>
      </c>
    </row>
    <row r="64" spans="1:2" x14ac:dyDescent="0.2">
      <c r="A64" s="18" t="s">
        <v>104</v>
      </c>
      <c r="B64" s="19">
        <v>-4482.04</v>
      </c>
    </row>
    <row r="65" spans="1:2" x14ac:dyDescent="0.2">
      <c r="A65" s="18" t="s">
        <v>92</v>
      </c>
      <c r="B65" s="19">
        <v>-4483.4399999999996</v>
      </c>
    </row>
    <row r="66" spans="1:2" x14ac:dyDescent="0.2">
      <c r="A66" s="18" t="s">
        <v>93</v>
      </c>
      <c r="B66" s="19">
        <v>-6350.83</v>
      </c>
    </row>
    <row r="67" spans="1:2" x14ac:dyDescent="0.2">
      <c r="A67" s="18" t="s">
        <v>99</v>
      </c>
      <c r="B67" s="19">
        <v>-8415.6</v>
      </c>
    </row>
    <row r="68" spans="1:2" x14ac:dyDescent="0.2">
      <c r="A68" s="18" t="s">
        <v>94</v>
      </c>
      <c r="B68" s="19">
        <v>-8555.7199999999993</v>
      </c>
    </row>
    <row r="69" spans="1:2" x14ac:dyDescent="0.2">
      <c r="A69" s="18" t="s">
        <v>101</v>
      </c>
      <c r="B69" s="19">
        <v>-11107.82</v>
      </c>
    </row>
    <row r="70" spans="1:2" x14ac:dyDescent="0.2">
      <c r="A70" s="18" t="s">
        <v>102</v>
      </c>
      <c r="B70" s="19">
        <v>-14930.05</v>
      </c>
    </row>
    <row r="71" spans="1:2" x14ac:dyDescent="0.2">
      <c r="A71" s="18" t="s">
        <v>103</v>
      </c>
      <c r="B71" s="19">
        <v>-18773.63</v>
      </c>
    </row>
    <row r="72" spans="1:2" x14ac:dyDescent="0.2">
      <c r="A72" s="18" t="s">
        <v>105</v>
      </c>
      <c r="B72" s="19">
        <v>-22504.65</v>
      </c>
    </row>
    <row r="73" spans="1:2" x14ac:dyDescent="0.2">
      <c r="A73" s="18" t="s">
        <v>106</v>
      </c>
      <c r="B73" s="19">
        <v>-32521.99</v>
      </c>
    </row>
    <row r="74" spans="1:2" x14ac:dyDescent="0.2">
      <c r="A74" s="18" t="s">
        <v>107</v>
      </c>
      <c r="B74" s="19">
        <v>-32731.99</v>
      </c>
    </row>
    <row r="75" spans="1:2" x14ac:dyDescent="0.2">
      <c r="A75" s="18" t="s">
        <v>108</v>
      </c>
      <c r="B75" s="19">
        <v>-32731.99</v>
      </c>
    </row>
    <row r="76" spans="1:2" x14ac:dyDescent="0.2">
      <c r="A76" s="18" t="s">
        <v>109</v>
      </c>
      <c r="B76" s="19">
        <v>-32731.99</v>
      </c>
    </row>
    <row r="77" spans="1:2" x14ac:dyDescent="0.2">
      <c r="A77" s="18" t="s">
        <v>110</v>
      </c>
      <c r="B77" s="19">
        <v>-32731.99</v>
      </c>
    </row>
    <row r="78" spans="1:2" x14ac:dyDescent="0.2">
      <c r="A78" s="23" t="s">
        <v>111</v>
      </c>
      <c r="B78" s="19">
        <v>-32761.919999999998</v>
      </c>
    </row>
    <row r="79" spans="1:2" x14ac:dyDescent="0.2">
      <c r="A79" s="18" t="s">
        <v>121</v>
      </c>
      <c r="B79" s="19">
        <v>-41457.370000000003</v>
      </c>
    </row>
    <row r="80" spans="1:2" x14ac:dyDescent="0.2">
      <c r="A80" s="18" t="s">
        <v>122</v>
      </c>
      <c r="B80" s="19">
        <v>-41457.370000000003</v>
      </c>
    </row>
    <row r="81" spans="1:2" x14ac:dyDescent="0.2">
      <c r="A81" s="18" t="s">
        <v>112</v>
      </c>
      <c r="B81" s="19">
        <v>-44067.040000000001</v>
      </c>
    </row>
    <row r="82" spans="1:2" x14ac:dyDescent="0.2">
      <c r="A82" s="18" t="s">
        <v>113</v>
      </c>
      <c r="B82" s="19">
        <v>-44067.040000000001</v>
      </c>
    </row>
    <row r="83" spans="1:2" x14ac:dyDescent="0.2">
      <c r="A83" s="18" t="s">
        <v>114</v>
      </c>
      <c r="B83" s="19">
        <v>-44067.040000000001</v>
      </c>
    </row>
    <row r="84" spans="1:2" x14ac:dyDescent="0.2">
      <c r="A84" s="18" t="s">
        <v>115</v>
      </c>
      <c r="B84" s="19">
        <v>-44067.040000000001</v>
      </c>
    </row>
    <row r="85" spans="1:2" x14ac:dyDescent="0.2">
      <c r="A85" s="18" t="s">
        <v>116</v>
      </c>
      <c r="B85" s="19">
        <v>-46007.38</v>
      </c>
    </row>
    <row r="86" spans="1:2" x14ac:dyDescent="0.2">
      <c r="A86" s="18" t="s">
        <v>117</v>
      </c>
      <c r="B86" s="19">
        <v>-46007.38</v>
      </c>
    </row>
    <row r="87" spans="1:2" x14ac:dyDescent="0.2">
      <c r="A87" s="18" t="s">
        <v>118</v>
      </c>
      <c r="B87" s="19">
        <v>-46007.38</v>
      </c>
    </row>
    <row r="88" spans="1:2" x14ac:dyDescent="0.2">
      <c r="A88" s="18" t="s">
        <v>119</v>
      </c>
      <c r="B88" s="19">
        <v>-46007.38</v>
      </c>
    </row>
    <row r="89" spans="1:2" x14ac:dyDescent="0.2">
      <c r="A89" s="18" t="s">
        <v>120</v>
      </c>
      <c r="B89" s="19">
        <v>-46250.39</v>
      </c>
    </row>
    <row r="90" spans="1:2" x14ac:dyDescent="0.2">
      <c r="A90" s="18" t="s">
        <v>123</v>
      </c>
      <c r="B90" s="19">
        <v>-49029.47</v>
      </c>
    </row>
    <row r="91" spans="1:2" x14ac:dyDescent="0.2">
      <c r="A91" s="18" t="s">
        <v>124</v>
      </c>
      <c r="B91" s="19">
        <v>-55595.61</v>
      </c>
    </row>
    <row r="92" spans="1:2" x14ac:dyDescent="0.2">
      <c r="A92" s="18" t="s">
        <v>125</v>
      </c>
      <c r="B92" s="19">
        <v>-84649.29</v>
      </c>
    </row>
    <row r="93" spans="1:2" x14ac:dyDescent="0.2">
      <c r="A93" s="18" t="s">
        <v>126</v>
      </c>
      <c r="B93" s="19">
        <v>-85182.42</v>
      </c>
    </row>
    <row r="94" spans="1:2" x14ac:dyDescent="0.2">
      <c r="A94" s="18" t="s">
        <v>129</v>
      </c>
      <c r="B94" s="19">
        <v>-97868.81</v>
      </c>
    </row>
    <row r="95" spans="1:2" x14ac:dyDescent="0.2">
      <c r="A95" s="18" t="s">
        <v>128</v>
      </c>
      <c r="B95" s="19">
        <v>-100145.34</v>
      </c>
    </row>
    <row r="96" spans="1:2" x14ac:dyDescent="0.2">
      <c r="A96" s="18" t="s">
        <v>127</v>
      </c>
      <c r="B96" s="19">
        <v>-103560.18</v>
      </c>
    </row>
    <row r="97" spans="1:2" x14ac:dyDescent="0.2">
      <c r="A97" s="18" t="s">
        <v>130</v>
      </c>
      <c r="B97" s="19">
        <v>-113576.56</v>
      </c>
    </row>
    <row r="98" spans="1:2" x14ac:dyDescent="0.2">
      <c r="A98" s="18" t="s">
        <v>132</v>
      </c>
      <c r="B98" s="19">
        <v>-152749.29999999999</v>
      </c>
    </row>
    <row r="99" spans="1:2" x14ac:dyDescent="0.2">
      <c r="A99" s="18" t="s">
        <v>131</v>
      </c>
      <c r="B99" s="19">
        <v>-154384.26</v>
      </c>
    </row>
    <row r="100" spans="1:2" x14ac:dyDescent="0.2">
      <c r="A100" s="18" t="s">
        <v>133</v>
      </c>
      <c r="B100" s="19">
        <v>-177358.15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1"/>
  <sheetViews>
    <sheetView workbookViewId="0">
      <selection activeCell="F13" sqref="F1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Maio de 2022</v>
      </c>
      <c r="C3" s="10"/>
      <c r="D3" s="10"/>
      <c r="H3" s="10"/>
    </row>
    <row r="5" spans="1:8" x14ac:dyDescent="0.2">
      <c r="A5" s="15" t="s">
        <v>287</v>
      </c>
    </row>
    <row r="6" spans="1:8" x14ac:dyDescent="0.2">
      <c r="A6" s="13" t="s">
        <v>233</v>
      </c>
    </row>
    <row r="8" spans="1:8" x14ac:dyDescent="0.2">
      <c r="A8" s="16" t="s">
        <v>3</v>
      </c>
      <c r="B8" s="17" t="s">
        <v>345</v>
      </c>
    </row>
    <row r="9" spans="1:8" x14ac:dyDescent="0.2">
      <c r="A9" s="11" t="s">
        <v>177</v>
      </c>
      <c r="B9" s="12">
        <v>14240.881952290276</v>
      </c>
    </row>
    <row r="10" spans="1:8" x14ac:dyDescent="0.2">
      <c r="A10" s="18" t="s">
        <v>252</v>
      </c>
      <c r="B10" s="19">
        <v>-1043.701952290276</v>
      </c>
    </row>
    <row r="11" spans="1:8" x14ac:dyDescent="0.2">
      <c r="A11" s="18" t="s">
        <v>196</v>
      </c>
      <c r="B11" s="19">
        <v>-13197.18</v>
      </c>
    </row>
  </sheetData>
  <sortState ref="A9:B11">
    <sortCondition descending="1" ref="B9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6"/>
  <sheetViews>
    <sheetView workbookViewId="0">
      <selection activeCell="B9" sqref="B9:B1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Maio de 2022</v>
      </c>
      <c r="C3" s="10"/>
      <c r="D3" s="10"/>
      <c r="H3" s="10"/>
    </row>
    <row r="5" spans="1:8" x14ac:dyDescent="0.2">
      <c r="A5" s="15" t="s">
        <v>288</v>
      </c>
    </row>
    <row r="6" spans="1:8" x14ac:dyDescent="0.2">
      <c r="A6" s="13" t="s">
        <v>263</v>
      </c>
    </row>
    <row r="8" spans="1:8" x14ac:dyDescent="0.2">
      <c r="A8" s="16" t="s">
        <v>3</v>
      </c>
      <c r="B8" s="17" t="s">
        <v>299</v>
      </c>
    </row>
    <row r="9" spans="1:8" x14ac:dyDescent="0.2">
      <c r="A9" s="11" t="s">
        <v>147</v>
      </c>
      <c r="B9" s="12">
        <v>51808.472624120041</v>
      </c>
    </row>
    <row r="10" spans="1:8" x14ac:dyDescent="0.2">
      <c r="A10" s="18" t="s">
        <v>131</v>
      </c>
      <c r="B10" s="19">
        <v>30834.015145127996</v>
      </c>
    </row>
    <row r="11" spans="1:8" x14ac:dyDescent="0.2">
      <c r="A11" s="18" t="s">
        <v>161</v>
      </c>
      <c r="B11" s="19">
        <v>0</v>
      </c>
    </row>
    <row r="12" spans="1:8" x14ac:dyDescent="0.2">
      <c r="A12" s="18" t="s">
        <v>225</v>
      </c>
      <c r="B12" s="19">
        <v>-122.02999999999997</v>
      </c>
    </row>
    <row r="13" spans="1:8" x14ac:dyDescent="0.2">
      <c r="A13" s="18" t="s">
        <v>130</v>
      </c>
      <c r="B13" s="19">
        <v>-11662.89</v>
      </c>
    </row>
    <row r="14" spans="1:8" x14ac:dyDescent="0.2">
      <c r="A14" s="18" t="s">
        <v>21</v>
      </c>
      <c r="B14" s="19">
        <v>-12535.82</v>
      </c>
    </row>
    <row r="15" spans="1:8" x14ac:dyDescent="0.2">
      <c r="A15" s="18" t="s">
        <v>98</v>
      </c>
      <c r="B15" s="19">
        <v>-22734.9</v>
      </c>
    </row>
    <row r="16" spans="1:8" x14ac:dyDescent="0.2">
      <c r="A16" s="18" t="s">
        <v>196</v>
      </c>
      <c r="B16" s="19">
        <v>-35586.847769248037</v>
      </c>
    </row>
  </sheetData>
  <sortState ref="A9:B16">
    <sortCondition descending="1" ref="B9:B1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Maio de 2022</v>
      </c>
      <c r="C3" s="10"/>
      <c r="D3" s="10"/>
      <c r="H3" s="10"/>
    </row>
    <row r="5" spans="1:8" x14ac:dyDescent="0.2">
      <c r="A5" s="15" t="s">
        <v>266</v>
      </c>
    </row>
    <row r="6" spans="1:8" x14ac:dyDescent="0.2">
      <c r="A6" s="13" t="s">
        <v>265</v>
      </c>
    </row>
    <row r="8" spans="1:8" x14ac:dyDescent="0.2">
      <c r="A8" s="16" t="s">
        <v>3</v>
      </c>
      <c r="B8" s="17" t="s">
        <v>520</v>
      </c>
    </row>
    <row r="9" spans="1:8" x14ac:dyDescent="0.2">
      <c r="A9" s="11" t="s">
        <v>105</v>
      </c>
      <c r="B9" s="12">
        <v>2021710.2096017816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253</v>
      </c>
      <c r="B16" s="19">
        <v>875.79179434774028</v>
      </c>
    </row>
    <row r="17" spans="1:2" x14ac:dyDescent="0.2">
      <c r="A17" s="18" t="s">
        <v>260</v>
      </c>
      <c r="B17" s="19">
        <v>875.79179434774028</v>
      </c>
    </row>
    <row r="18" spans="1:2" x14ac:dyDescent="0.2">
      <c r="A18" s="18" t="s">
        <v>245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254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243</v>
      </c>
      <c r="B23" s="19">
        <v>494.14923772090401</v>
      </c>
    </row>
    <row r="24" spans="1:2" x14ac:dyDescent="0.2">
      <c r="A24" s="18" t="s">
        <v>261</v>
      </c>
      <c r="B24" s="19">
        <v>350.41904658382958</v>
      </c>
    </row>
    <row r="25" spans="1:2" x14ac:dyDescent="0.2">
      <c r="A25" s="18" t="s">
        <v>285</v>
      </c>
      <c r="B25" s="19">
        <v>347.09593400649328</v>
      </c>
    </row>
    <row r="26" spans="1:2" x14ac:dyDescent="0.2">
      <c r="A26" s="18" t="s">
        <v>271</v>
      </c>
      <c r="B26" s="19">
        <v>313.88744213224049</v>
      </c>
    </row>
    <row r="27" spans="1:2" x14ac:dyDescent="0.2">
      <c r="A27" s="18" t="s">
        <v>272</v>
      </c>
      <c r="B27" s="19">
        <v>313.88744213224049</v>
      </c>
    </row>
    <row r="28" spans="1:2" x14ac:dyDescent="0.2">
      <c r="A28" s="18" t="s">
        <v>273</v>
      </c>
      <c r="B28" s="19">
        <v>313.88744213224049</v>
      </c>
    </row>
    <row r="29" spans="1:2" x14ac:dyDescent="0.2">
      <c r="A29" s="18" t="s">
        <v>228</v>
      </c>
      <c r="B29" s="19">
        <v>313.88744213224049</v>
      </c>
    </row>
    <row r="30" spans="1:2" x14ac:dyDescent="0.2">
      <c r="A30" s="18" t="s">
        <v>275</v>
      </c>
      <c r="B30" s="19">
        <v>313.88744213224049</v>
      </c>
    </row>
    <row r="31" spans="1:2" x14ac:dyDescent="0.2">
      <c r="A31" s="18" t="s">
        <v>277</v>
      </c>
      <c r="B31" s="19">
        <v>313.88744213224049</v>
      </c>
    </row>
    <row r="32" spans="1:2" x14ac:dyDescent="0.2">
      <c r="A32" s="18" t="s">
        <v>279</v>
      </c>
      <c r="B32" s="19">
        <v>313.88744213224049</v>
      </c>
    </row>
    <row r="33" spans="1:2" x14ac:dyDescent="0.2">
      <c r="A33" s="18" t="s">
        <v>280</v>
      </c>
      <c r="B33" s="19">
        <v>313.88744213224049</v>
      </c>
    </row>
    <row r="34" spans="1:2" x14ac:dyDescent="0.2">
      <c r="A34" s="18" t="s">
        <v>281</v>
      </c>
      <c r="B34" s="19">
        <v>313.88744213224049</v>
      </c>
    </row>
    <row r="35" spans="1:2" x14ac:dyDescent="0.2">
      <c r="A35" s="18" t="s">
        <v>283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284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246</v>
      </c>
      <c r="B41" s="19">
        <v>228.23385436507613</v>
      </c>
    </row>
    <row r="42" spans="1:2" x14ac:dyDescent="0.2">
      <c r="A42" s="18" t="s">
        <v>231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274</v>
      </c>
      <c r="B46" s="19">
        <v>0</v>
      </c>
    </row>
    <row r="47" spans="1:2" x14ac:dyDescent="0.2">
      <c r="A47" s="18" t="s">
        <v>276</v>
      </c>
      <c r="B47" s="19">
        <v>0</v>
      </c>
    </row>
    <row r="48" spans="1:2" x14ac:dyDescent="0.2">
      <c r="A48" s="18" t="s">
        <v>278</v>
      </c>
      <c r="B48" s="19">
        <v>0</v>
      </c>
    </row>
    <row r="49" spans="1:2" x14ac:dyDescent="0.2">
      <c r="A49" s="18" t="s">
        <v>282</v>
      </c>
      <c r="B49" s="19">
        <v>0</v>
      </c>
    </row>
    <row r="50" spans="1:2" x14ac:dyDescent="0.2">
      <c r="A50" s="18" t="s">
        <v>270</v>
      </c>
      <c r="B50" s="19">
        <v>0</v>
      </c>
    </row>
    <row r="51" spans="1:2" x14ac:dyDescent="0.2">
      <c r="A51" s="18" t="s">
        <v>267</v>
      </c>
      <c r="B51" s="19">
        <v>0</v>
      </c>
    </row>
    <row r="52" spans="1:2" x14ac:dyDescent="0.2">
      <c r="A52" s="18" t="s">
        <v>269</v>
      </c>
      <c r="B52" s="19">
        <v>0</v>
      </c>
    </row>
    <row r="53" spans="1:2" x14ac:dyDescent="0.2">
      <c r="A53" s="18" t="s">
        <v>268</v>
      </c>
      <c r="B53" s="19">
        <v>0</v>
      </c>
    </row>
    <row r="54" spans="1:2" x14ac:dyDescent="0.2">
      <c r="A54" s="18" t="s">
        <v>11</v>
      </c>
      <c r="B54" s="19">
        <v>0</v>
      </c>
    </row>
    <row r="55" spans="1:2" x14ac:dyDescent="0.2">
      <c r="A55" s="18" t="s">
        <v>4</v>
      </c>
      <c r="B55" s="19">
        <v>-223.21589944630986</v>
      </c>
    </row>
    <row r="56" spans="1:2" x14ac:dyDescent="0.2">
      <c r="A56" s="18" t="s">
        <v>206</v>
      </c>
      <c r="B56" s="19">
        <v>-291.38985314593998</v>
      </c>
    </row>
    <row r="57" spans="1:2" x14ac:dyDescent="0.2">
      <c r="A57" s="18" t="s">
        <v>196</v>
      </c>
      <c r="B57" s="19">
        <v>-295.81</v>
      </c>
    </row>
    <row r="58" spans="1:2" x14ac:dyDescent="0.2">
      <c r="A58" s="18" t="s">
        <v>241</v>
      </c>
      <c r="B58" s="19">
        <v>-452.84266390620417</v>
      </c>
    </row>
    <row r="59" spans="1:2" x14ac:dyDescent="0.2">
      <c r="A59" s="18" t="s">
        <v>121</v>
      </c>
      <c r="B59" s="19">
        <v>-455.51294157635152</v>
      </c>
    </row>
    <row r="60" spans="1:2" x14ac:dyDescent="0.2">
      <c r="A60" s="18" t="s">
        <v>239</v>
      </c>
      <c r="B60" s="19">
        <v>-455.51294157635152</v>
      </c>
    </row>
    <row r="61" spans="1:2" x14ac:dyDescent="0.2">
      <c r="A61" s="18" t="s">
        <v>205</v>
      </c>
      <c r="B61" s="19">
        <v>-455.51294157635152</v>
      </c>
    </row>
    <row r="62" spans="1:2" x14ac:dyDescent="0.2">
      <c r="A62" s="18" t="s">
        <v>19</v>
      </c>
      <c r="B62" s="19">
        <v>-531.31734035795671</v>
      </c>
    </row>
    <row r="63" spans="1:2" x14ac:dyDescent="0.2">
      <c r="A63" s="18" t="s">
        <v>176</v>
      </c>
      <c r="B63" s="19">
        <v>-613.38575842698992</v>
      </c>
    </row>
    <row r="64" spans="1:2" x14ac:dyDescent="0.2">
      <c r="A64" s="18" t="s">
        <v>179</v>
      </c>
      <c r="B64" s="19">
        <v>-665.47973079786686</v>
      </c>
    </row>
    <row r="65" spans="1:2" x14ac:dyDescent="0.2">
      <c r="A65" s="18" t="s">
        <v>76</v>
      </c>
      <c r="B65" s="19">
        <v>-720.4430640183964</v>
      </c>
    </row>
    <row r="66" spans="1:2" x14ac:dyDescent="0.2">
      <c r="A66" s="18" t="s">
        <v>67</v>
      </c>
      <c r="B66" s="19">
        <v>-720.4430640183964</v>
      </c>
    </row>
    <row r="67" spans="1:2" x14ac:dyDescent="0.2">
      <c r="A67" s="18" t="s">
        <v>172</v>
      </c>
      <c r="B67" s="19">
        <v>-743.00247236634402</v>
      </c>
    </row>
    <row r="68" spans="1:2" x14ac:dyDescent="0.2">
      <c r="A68" s="18" t="s">
        <v>236</v>
      </c>
      <c r="B68" s="19">
        <v>-743.00247236634402</v>
      </c>
    </row>
    <row r="69" spans="1:2" x14ac:dyDescent="0.2">
      <c r="A69" s="18" t="s">
        <v>200</v>
      </c>
      <c r="B69" s="19">
        <v>-828.12391552851409</v>
      </c>
    </row>
    <row r="70" spans="1:2" x14ac:dyDescent="0.2">
      <c r="A70" s="18" t="s">
        <v>85</v>
      </c>
      <c r="B70" s="19">
        <v>-845.03724132461684</v>
      </c>
    </row>
    <row r="71" spans="1:2" x14ac:dyDescent="0.2">
      <c r="A71" s="18" t="s">
        <v>20</v>
      </c>
      <c r="B71" s="19">
        <v>-995.19405077963484</v>
      </c>
    </row>
    <row r="72" spans="1:2" x14ac:dyDescent="0.2">
      <c r="A72" s="18" t="s">
        <v>240</v>
      </c>
      <c r="B72" s="19">
        <v>-1022.2261095658939</v>
      </c>
    </row>
    <row r="73" spans="1:2" x14ac:dyDescent="0.2">
      <c r="A73" s="18" t="s">
        <v>234</v>
      </c>
      <c r="B73" s="19">
        <v>-1022.2261095658939</v>
      </c>
    </row>
    <row r="74" spans="1:2" x14ac:dyDescent="0.2">
      <c r="A74" s="18" t="s">
        <v>8</v>
      </c>
      <c r="B74" s="19">
        <v>-1068.396937696567</v>
      </c>
    </row>
    <row r="75" spans="1:2" x14ac:dyDescent="0.2">
      <c r="A75" s="18" t="s">
        <v>187</v>
      </c>
      <c r="B75" s="19">
        <v>-1081.8150462550982</v>
      </c>
    </row>
    <row r="76" spans="1:2" x14ac:dyDescent="0.2">
      <c r="A76" s="18" t="s">
        <v>155</v>
      </c>
      <c r="B76" s="19">
        <v>-1081.8150462550982</v>
      </c>
    </row>
    <row r="77" spans="1:2" x14ac:dyDescent="0.2">
      <c r="A77" s="18" t="s">
        <v>160</v>
      </c>
      <c r="B77" s="19">
        <v>-1081.8150462550982</v>
      </c>
    </row>
    <row r="78" spans="1:2" x14ac:dyDescent="0.2">
      <c r="A78" s="18" t="s">
        <v>89</v>
      </c>
      <c r="B78" s="19">
        <v>-1210.5472080342888</v>
      </c>
    </row>
    <row r="79" spans="1:2" x14ac:dyDescent="0.2">
      <c r="A79" s="18" t="s">
        <v>100</v>
      </c>
      <c r="B79" s="19">
        <v>-1267.4164559638214</v>
      </c>
    </row>
    <row r="80" spans="1:2" x14ac:dyDescent="0.2">
      <c r="A80" s="18" t="s">
        <v>146</v>
      </c>
      <c r="B80" s="19">
        <v>-1310.6852504558601</v>
      </c>
    </row>
    <row r="81" spans="1:2" x14ac:dyDescent="0.2">
      <c r="A81" s="18" t="s">
        <v>230</v>
      </c>
      <c r="B81" s="19">
        <v>-1481.6787776428146</v>
      </c>
    </row>
    <row r="82" spans="1:2" x14ac:dyDescent="0.2">
      <c r="A82" s="18" t="s">
        <v>237</v>
      </c>
      <c r="B82" s="19">
        <v>-1630.9229650193322</v>
      </c>
    </row>
    <row r="83" spans="1:2" x14ac:dyDescent="0.2">
      <c r="A83" s="18" t="s">
        <v>159</v>
      </c>
      <c r="B83" s="19">
        <v>-1737.2677884973518</v>
      </c>
    </row>
    <row r="84" spans="1:2" x14ac:dyDescent="0.2">
      <c r="A84" s="18" t="s">
        <v>126</v>
      </c>
      <c r="B84" s="19">
        <v>-1869.6557992805979</v>
      </c>
    </row>
    <row r="85" spans="1:2" x14ac:dyDescent="0.2">
      <c r="A85" s="18" t="s">
        <v>238</v>
      </c>
      <c r="B85" s="19">
        <v>-2035.9318622879462</v>
      </c>
    </row>
    <row r="86" spans="1:2" x14ac:dyDescent="0.2">
      <c r="A86" s="18" t="s">
        <v>235</v>
      </c>
      <c r="B86" s="19">
        <v>-2035.9318622879462</v>
      </c>
    </row>
    <row r="87" spans="1:2" x14ac:dyDescent="0.2">
      <c r="A87" s="18" t="s">
        <v>72</v>
      </c>
      <c r="B87" s="19">
        <v>-2113.032191361382</v>
      </c>
    </row>
    <row r="88" spans="1:2" x14ac:dyDescent="0.2">
      <c r="A88" s="18" t="s">
        <v>57</v>
      </c>
      <c r="B88" s="19">
        <v>-2113.032191361382</v>
      </c>
    </row>
    <row r="89" spans="1:2" x14ac:dyDescent="0.2">
      <c r="A89" s="18" t="s">
        <v>63</v>
      </c>
      <c r="B89" s="19">
        <v>-2113.032191361382</v>
      </c>
    </row>
    <row r="90" spans="1:2" x14ac:dyDescent="0.2">
      <c r="A90" s="18" t="s">
        <v>14</v>
      </c>
      <c r="B90" s="19">
        <v>-2113.032191361382</v>
      </c>
    </row>
    <row r="91" spans="1:2" x14ac:dyDescent="0.2">
      <c r="A91" s="18" t="s">
        <v>70</v>
      </c>
      <c r="B91" s="19">
        <v>-2113.032191361382</v>
      </c>
    </row>
    <row r="92" spans="1:2" x14ac:dyDescent="0.2">
      <c r="A92" s="18" t="s">
        <v>13</v>
      </c>
      <c r="B92" s="19">
        <v>-2113.032191361382</v>
      </c>
    </row>
    <row r="93" spans="1:2" x14ac:dyDescent="0.2">
      <c r="A93" s="18" t="s">
        <v>80</v>
      </c>
      <c r="B93" s="19">
        <v>-2122.5887648433295</v>
      </c>
    </row>
    <row r="94" spans="1:2" x14ac:dyDescent="0.2">
      <c r="A94" s="18" t="s">
        <v>16</v>
      </c>
      <c r="B94" s="19">
        <v>-2122.5887648433295</v>
      </c>
    </row>
    <row r="95" spans="1:2" x14ac:dyDescent="0.2">
      <c r="A95" s="18" t="s">
        <v>95</v>
      </c>
      <c r="B95" s="19">
        <v>-2122.5887648433295</v>
      </c>
    </row>
    <row r="96" spans="1:2" x14ac:dyDescent="0.2">
      <c r="A96" s="18" t="s">
        <v>51</v>
      </c>
      <c r="B96" s="19">
        <v>-2122.5887648433295</v>
      </c>
    </row>
    <row r="97" spans="1:2" x14ac:dyDescent="0.2">
      <c r="A97" s="18" t="s">
        <v>102</v>
      </c>
      <c r="B97" s="19">
        <v>-2122.5887648433295</v>
      </c>
    </row>
    <row r="98" spans="1:2" x14ac:dyDescent="0.2">
      <c r="A98" s="18" t="s">
        <v>96</v>
      </c>
      <c r="B98" s="19">
        <v>-2122.5887648433295</v>
      </c>
    </row>
    <row r="99" spans="1:2" x14ac:dyDescent="0.2">
      <c r="A99" s="18" t="s">
        <v>129</v>
      </c>
      <c r="B99" s="19">
        <v>-2122.5887648433295</v>
      </c>
    </row>
    <row r="100" spans="1:2" x14ac:dyDescent="0.2">
      <c r="A100" s="18" t="s">
        <v>123</v>
      </c>
      <c r="B100" s="19">
        <v>-2122.5887648433295</v>
      </c>
    </row>
    <row r="101" spans="1:2" x14ac:dyDescent="0.2">
      <c r="A101" s="18" t="s">
        <v>143</v>
      </c>
      <c r="B101" s="19">
        <v>-2122.5887648433295</v>
      </c>
    </row>
    <row r="102" spans="1:2" x14ac:dyDescent="0.2">
      <c r="A102" s="18" t="s">
        <v>124</v>
      </c>
      <c r="B102" s="19">
        <v>-2122.5887648433295</v>
      </c>
    </row>
    <row r="103" spans="1:2" x14ac:dyDescent="0.2">
      <c r="A103" s="18" t="s">
        <v>53</v>
      </c>
      <c r="B103" s="19">
        <v>-2122.5887648433295</v>
      </c>
    </row>
    <row r="104" spans="1:2" x14ac:dyDescent="0.2">
      <c r="A104" s="18" t="s">
        <v>88</v>
      </c>
      <c r="B104" s="19">
        <v>-2122.5887648433295</v>
      </c>
    </row>
    <row r="105" spans="1:2" x14ac:dyDescent="0.2">
      <c r="A105" s="18" t="s">
        <v>82</v>
      </c>
      <c r="B105" s="19">
        <v>-2122.5887648433295</v>
      </c>
    </row>
    <row r="106" spans="1:2" x14ac:dyDescent="0.2">
      <c r="A106" s="18" t="s">
        <v>83</v>
      </c>
      <c r="B106" s="19">
        <v>-2122.5887648433295</v>
      </c>
    </row>
    <row r="107" spans="1:2" x14ac:dyDescent="0.2">
      <c r="A107" s="18" t="s">
        <v>139</v>
      </c>
      <c r="B107" s="19">
        <v>-2122.5887648433295</v>
      </c>
    </row>
    <row r="108" spans="1:2" x14ac:dyDescent="0.2">
      <c r="A108" s="18" t="s">
        <v>84</v>
      </c>
      <c r="B108" s="19">
        <v>-2122.5887648433295</v>
      </c>
    </row>
    <row r="109" spans="1:2" x14ac:dyDescent="0.2">
      <c r="A109" s="18" t="s">
        <v>101</v>
      </c>
      <c r="B109" s="19">
        <v>-2122.5887648433295</v>
      </c>
    </row>
    <row r="110" spans="1:2" x14ac:dyDescent="0.2">
      <c r="A110" s="18" t="s">
        <v>134</v>
      </c>
      <c r="B110" s="19">
        <v>-2122.5887648433295</v>
      </c>
    </row>
    <row r="111" spans="1:2" x14ac:dyDescent="0.2">
      <c r="A111" s="18" t="s">
        <v>52</v>
      </c>
      <c r="B111" s="19">
        <v>-2122.5887648433295</v>
      </c>
    </row>
    <row r="112" spans="1:2" x14ac:dyDescent="0.2">
      <c r="A112" s="18" t="s">
        <v>71</v>
      </c>
      <c r="B112" s="19">
        <v>-2122.5887648433295</v>
      </c>
    </row>
    <row r="113" spans="1:2" x14ac:dyDescent="0.2">
      <c r="A113" s="18" t="s">
        <v>79</v>
      </c>
      <c r="B113" s="19">
        <v>-2122.5887648433295</v>
      </c>
    </row>
    <row r="114" spans="1:2" x14ac:dyDescent="0.2">
      <c r="A114" s="18" t="s">
        <v>54</v>
      </c>
      <c r="B114" s="19">
        <v>-2122.5887648433295</v>
      </c>
    </row>
    <row r="115" spans="1:2" x14ac:dyDescent="0.2">
      <c r="A115" s="18" t="s">
        <v>15</v>
      </c>
      <c r="B115" s="19">
        <v>-2122.5887648433295</v>
      </c>
    </row>
    <row r="116" spans="1:2" x14ac:dyDescent="0.2">
      <c r="A116" s="18" t="s">
        <v>81</v>
      </c>
      <c r="B116" s="19">
        <v>-2122.5887648433295</v>
      </c>
    </row>
    <row r="117" spans="1:2" x14ac:dyDescent="0.2">
      <c r="A117" s="18" t="s">
        <v>69</v>
      </c>
      <c r="B117" s="19">
        <v>-2122.5887648433295</v>
      </c>
    </row>
    <row r="118" spans="1:2" x14ac:dyDescent="0.2">
      <c r="A118" s="18" t="s">
        <v>94</v>
      </c>
      <c r="B118" s="19">
        <v>-2122.5887648433295</v>
      </c>
    </row>
    <row r="119" spans="1:2" x14ac:dyDescent="0.2">
      <c r="A119" s="18" t="s">
        <v>97</v>
      </c>
      <c r="B119" s="19">
        <v>-2122.5887648433295</v>
      </c>
    </row>
    <row r="120" spans="1:2" x14ac:dyDescent="0.2">
      <c r="A120" s="18" t="s">
        <v>90</v>
      </c>
      <c r="B120" s="19">
        <v>-2176.366594190948</v>
      </c>
    </row>
    <row r="121" spans="1:2" x14ac:dyDescent="0.2">
      <c r="A121" s="18" t="s">
        <v>61</v>
      </c>
      <c r="B121" s="19">
        <v>-2197.7109370324533</v>
      </c>
    </row>
    <row r="122" spans="1:2" x14ac:dyDescent="0.2">
      <c r="A122" s="18" t="s">
        <v>10</v>
      </c>
      <c r="B122" s="19">
        <v>-2235.217383580135</v>
      </c>
    </row>
    <row r="123" spans="1:2" x14ac:dyDescent="0.2">
      <c r="A123" s="18" t="s">
        <v>78</v>
      </c>
      <c r="B123" s="19">
        <v>-2340.4896826213599</v>
      </c>
    </row>
    <row r="124" spans="1:2" x14ac:dyDescent="0.2">
      <c r="A124" s="18" t="s">
        <v>5</v>
      </c>
      <c r="B124" s="19">
        <v>-2349.9844538505408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-2534.8093932906231</v>
      </c>
    </row>
    <row r="127" spans="1:2" x14ac:dyDescent="0.2">
      <c r="A127" s="18" t="s">
        <v>152</v>
      </c>
      <c r="B127" s="19">
        <v>-2592.2727666098344</v>
      </c>
    </row>
    <row r="128" spans="1:2" x14ac:dyDescent="0.2">
      <c r="A128" s="18" t="s">
        <v>198</v>
      </c>
      <c r="B128" s="19">
        <v>-3065.8847001503977</v>
      </c>
    </row>
    <row r="129" spans="1:2" x14ac:dyDescent="0.2">
      <c r="A129" s="18" t="s">
        <v>250</v>
      </c>
      <c r="B129" s="19">
        <v>-3777.2393635347626</v>
      </c>
    </row>
    <row r="130" spans="1:2" x14ac:dyDescent="0.2">
      <c r="A130" s="18" t="s">
        <v>58</v>
      </c>
      <c r="B130" s="19">
        <v>-3941.2924942586155</v>
      </c>
    </row>
    <row r="131" spans="1:2" x14ac:dyDescent="0.2">
      <c r="A131" s="18" t="s">
        <v>181</v>
      </c>
      <c r="B131" s="19">
        <v>-4162.5348861550419</v>
      </c>
    </row>
    <row r="132" spans="1:2" x14ac:dyDescent="0.2">
      <c r="A132" s="18" t="s">
        <v>9</v>
      </c>
      <c r="B132" s="19">
        <v>-4163.1704572176859</v>
      </c>
    </row>
    <row r="133" spans="1:2" x14ac:dyDescent="0.2">
      <c r="A133" s="18" t="s">
        <v>92</v>
      </c>
      <c r="B133" s="19">
        <v>-4344.0273932698037</v>
      </c>
    </row>
    <row r="134" spans="1:2" x14ac:dyDescent="0.2">
      <c r="A134" s="18" t="s">
        <v>12</v>
      </c>
      <c r="B134" s="19">
        <v>-4348.0566666118666</v>
      </c>
    </row>
    <row r="135" spans="1:2" x14ac:dyDescent="0.2">
      <c r="A135" s="18" t="s">
        <v>174</v>
      </c>
      <c r="B135" s="19">
        <v>-4623.5883255996869</v>
      </c>
    </row>
    <row r="136" spans="1:2" x14ac:dyDescent="0.2">
      <c r="A136" s="18" t="s">
        <v>201</v>
      </c>
      <c r="B136" s="19">
        <v>-5134.4193121556937</v>
      </c>
    </row>
    <row r="137" spans="1:2" x14ac:dyDescent="0.2">
      <c r="A137" s="18" t="s">
        <v>73</v>
      </c>
      <c r="B137" s="19">
        <v>-5632.8286316241811</v>
      </c>
    </row>
    <row r="138" spans="1:2" x14ac:dyDescent="0.2">
      <c r="A138" s="18" t="s">
        <v>186</v>
      </c>
      <c r="B138" s="19">
        <v>-5769.4580374102907</v>
      </c>
    </row>
    <row r="139" spans="1:2" x14ac:dyDescent="0.2">
      <c r="A139" s="18" t="s">
        <v>151</v>
      </c>
      <c r="B139" s="19">
        <v>-6498.1696468350974</v>
      </c>
    </row>
    <row r="140" spans="1:2" x14ac:dyDescent="0.2">
      <c r="A140" s="18" t="s">
        <v>188</v>
      </c>
      <c r="B140" s="19">
        <v>-6548.4055384193953</v>
      </c>
    </row>
    <row r="141" spans="1:2" x14ac:dyDescent="0.2">
      <c r="A141" s="18" t="s">
        <v>110</v>
      </c>
      <c r="B141" s="19">
        <v>-6548.4055384193953</v>
      </c>
    </row>
    <row r="142" spans="1:2" x14ac:dyDescent="0.2">
      <c r="A142" s="18" t="s">
        <v>147</v>
      </c>
      <c r="B142" s="19">
        <v>-7019.5986680226169</v>
      </c>
    </row>
    <row r="143" spans="1:2" x14ac:dyDescent="0.2">
      <c r="A143" s="18" t="s">
        <v>203</v>
      </c>
      <c r="B143" s="19">
        <v>-7170.9784666803507</v>
      </c>
    </row>
    <row r="144" spans="1:2" x14ac:dyDescent="0.2">
      <c r="A144" s="18" t="s">
        <v>108</v>
      </c>
      <c r="B144" s="19">
        <v>-7174.7076430981424</v>
      </c>
    </row>
    <row r="145" spans="1:2" x14ac:dyDescent="0.2">
      <c r="A145" s="18" t="s">
        <v>199</v>
      </c>
      <c r="B145" s="19">
        <v>-7271.1791371891768</v>
      </c>
    </row>
    <row r="146" spans="1:2" x14ac:dyDescent="0.2">
      <c r="A146" s="18" t="s">
        <v>173</v>
      </c>
      <c r="B146" s="19">
        <v>-7357.1646688666242</v>
      </c>
    </row>
    <row r="147" spans="1:2" x14ac:dyDescent="0.2">
      <c r="A147" s="18" t="s">
        <v>184</v>
      </c>
      <c r="B147" s="19">
        <v>-7357.1646688666242</v>
      </c>
    </row>
    <row r="148" spans="1:2" x14ac:dyDescent="0.2">
      <c r="A148" s="18" t="s">
        <v>190</v>
      </c>
      <c r="B148" s="19">
        <v>-7521.2877572970365</v>
      </c>
    </row>
    <row r="149" spans="1:2" x14ac:dyDescent="0.2">
      <c r="A149" s="18" t="s">
        <v>202</v>
      </c>
      <c r="B149" s="19">
        <v>-7521.2877572970365</v>
      </c>
    </row>
    <row r="150" spans="1:2" x14ac:dyDescent="0.2">
      <c r="A150" s="18" t="s">
        <v>175</v>
      </c>
      <c r="B150" s="19">
        <v>-8261.0515776977827</v>
      </c>
    </row>
    <row r="151" spans="1:2" x14ac:dyDescent="0.2">
      <c r="A151" s="23" t="s">
        <v>178</v>
      </c>
      <c r="B151" s="21">
        <v>-8261.0515776977827</v>
      </c>
    </row>
    <row r="152" spans="1:2" x14ac:dyDescent="0.2">
      <c r="A152" s="23" t="s">
        <v>182</v>
      </c>
      <c r="B152" s="21">
        <v>-8261.0515776977827</v>
      </c>
    </row>
    <row r="153" spans="1:2" x14ac:dyDescent="0.2">
      <c r="A153" s="18" t="s">
        <v>189</v>
      </c>
      <c r="B153" s="19">
        <v>-8261.0515776977827</v>
      </c>
    </row>
    <row r="154" spans="1:2" x14ac:dyDescent="0.2">
      <c r="A154" s="18" t="s">
        <v>194</v>
      </c>
      <c r="B154" s="19">
        <v>-9119.7564021445378</v>
      </c>
    </row>
    <row r="155" spans="1:2" x14ac:dyDescent="0.2">
      <c r="A155" s="18" t="s">
        <v>180</v>
      </c>
      <c r="B155" s="19">
        <v>-9175.5683714091028</v>
      </c>
    </row>
    <row r="156" spans="1:2" x14ac:dyDescent="0.2">
      <c r="A156" s="18" t="s">
        <v>111</v>
      </c>
      <c r="B156" s="19">
        <v>-9531.2863207944683</v>
      </c>
    </row>
    <row r="157" spans="1:2" x14ac:dyDescent="0.2">
      <c r="A157" s="18" t="s">
        <v>204</v>
      </c>
      <c r="B157" s="19">
        <v>-11988.733822347322</v>
      </c>
    </row>
    <row r="158" spans="1:2" x14ac:dyDescent="0.2">
      <c r="A158" s="18" t="s">
        <v>154</v>
      </c>
      <c r="B158" s="19">
        <v>-15141.092498923361</v>
      </c>
    </row>
    <row r="159" spans="1:2" x14ac:dyDescent="0.2">
      <c r="A159" s="18" t="s">
        <v>75</v>
      </c>
      <c r="B159" s="19">
        <v>-15315.345465421509</v>
      </c>
    </row>
    <row r="160" spans="1:2" x14ac:dyDescent="0.2">
      <c r="A160" s="18" t="s">
        <v>127</v>
      </c>
      <c r="B160" s="19">
        <v>-15862.297855567504</v>
      </c>
    </row>
    <row r="161" spans="1:2" x14ac:dyDescent="0.2">
      <c r="A161" s="18" t="s">
        <v>183</v>
      </c>
      <c r="B161" s="19">
        <v>-17693.028368256448</v>
      </c>
    </row>
    <row r="162" spans="1:2" x14ac:dyDescent="0.2">
      <c r="A162" s="18" t="s">
        <v>65</v>
      </c>
      <c r="B162" s="19">
        <v>-18919.370443141957</v>
      </c>
    </row>
    <row r="163" spans="1:2" x14ac:dyDescent="0.2">
      <c r="A163" s="18" t="s">
        <v>140</v>
      </c>
      <c r="B163" s="19">
        <v>-21849.739925913011</v>
      </c>
    </row>
    <row r="164" spans="1:2" x14ac:dyDescent="0.2">
      <c r="A164" s="18" t="s">
        <v>191</v>
      </c>
      <c r="B164" s="19">
        <v>-23884.98819057173</v>
      </c>
    </row>
    <row r="165" spans="1:2" x14ac:dyDescent="0.2">
      <c r="A165" s="18" t="s">
        <v>165</v>
      </c>
      <c r="B165" s="19">
        <v>-27376.345824051285</v>
      </c>
    </row>
    <row r="166" spans="1:2" x14ac:dyDescent="0.2">
      <c r="A166" s="18" t="s">
        <v>193</v>
      </c>
      <c r="B166" s="19">
        <v>-34307.136684452729</v>
      </c>
    </row>
    <row r="167" spans="1:2" x14ac:dyDescent="0.2">
      <c r="A167" s="18" t="s">
        <v>149</v>
      </c>
      <c r="B167" s="19">
        <v>-66979.90120498724</v>
      </c>
    </row>
    <row r="168" spans="1:2" x14ac:dyDescent="0.2">
      <c r="A168" s="18" t="s">
        <v>227</v>
      </c>
      <c r="B168" s="19">
        <v>-67324.685804495748</v>
      </c>
    </row>
    <row r="169" spans="1:2" x14ac:dyDescent="0.2">
      <c r="A169" s="18" t="s">
        <v>98</v>
      </c>
      <c r="B169" s="19">
        <v>-79868.944633622057</v>
      </c>
    </row>
    <row r="170" spans="1:2" x14ac:dyDescent="0.2">
      <c r="A170" s="18" t="s">
        <v>141</v>
      </c>
      <c r="B170" s="19">
        <v>-82559.054761185369</v>
      </c>
    </row>
    <row r="171" spans="1:2" x14ac:dyDescent="0.2">
      <c r="A171" s="18" t="s">
        <v>166</v>
      </c>
      <c r="B171" s="19">
        <v>-82934.343568727694</v>
      </c>
    </row>
    <row r="172" spans="1:2" x14ac:dyDescent="0.2">
      <c r="A172" s="18" t="s">
        <v>133</v>
      </c>
      <c r="B172" s="19">
        <v>-83925.321023010416</v>
      </c>
    </row>
    <row r="173" spans="1:2" x14ac:dyDescent="0.2">
      <c r="A173" s="18" t="s">
        <v>157</v>
      </c>
      <c r="B173" s="19">
        <v>-85601.295517284831</v>
      </c>
    </row>
    <row r="174" spans="1:2" x14ac:dyDescent="0.2">
      <c r="A174" s="18" t="s">
        <v>197</v>
      </c>
      <c r="B174" s="19">
        <v>-87111.753237639568</v>
      </c>
    </row>
    <row r="175" spans="1:2" x14ac:dyDescent="0.2">
      <c r="A175" s="23" t="s">
        <v>131</v>
      </c>
      <c r="B175" s="21">
        <v>-87613.328231085063</v>
      </c>
    </row>
    <row r="176" spans="1:2" x14ac:dyDescent="0.2">
      <c r="A176" s="18" t="s">
        <v>66</v>
      </c>
      <c r="B176" s="19">
        <v>-88277.940442009683</v>
      </c>
    </row>
    <row r="177" spans="1:2" x14ac:dyDescent="0.2">
      <c r="A177" s="18" t="s">
        <v>93</v>
      </c>
      <c r="B177" s="19">
        <v>-88277.940442009683</v>
      </c>
    </row>
    <row r="178" spans="1:2" x14ac:dyDescent="0.2">
      <c r="A178" s="18" t="s">
        <v>21</v>
      </c>
      <c r="B178" s="19">
        <v>-88277.940442009683</v>
      </c>
    </row>
    <row r="179" spans="1:2" x14ac:dyDescent="0.2">
      <c r="A179" s="18" t="s">
        <v>60</v>
      </c>
      <c r="B179" s="19">
        <v>-90042.089293091019</v>
      </c>
    </row>
    <row r="180" spans="1:2" x14ac:dyDescent="0.2">
      <c r="A180" s="23" t="s">
        <v>103</v>
      </c>
      <c r="B180" s="21">
        <v>-90711.318231085068</v>
      </c>
    </row>
    <row r="181" spans="1:2" x14ac:dyDescent="0.2">
      <c r="A181" s="23" t="s">
        <v>132</v>
      </c>
      <c r="B181" s="21">
        <v>-90711.318231085068</v>
      </c>
    </row>
    <row r="182" spans="1:2" x14ac:dyDescent="0.2">
      <c r="A182" s="23" t="s">
        <v>128</v>
      </c>
      <c r="B182" s="21">
        <v>-90711.318231085068</v>
      </c>
    </row>
    <row r="183" spans="1:2" x14ac:dyDescent="0.2">
      <c r="A183" s="18" t="s">
        <v>142</v>
      </c>
      <c r="B183" s="19">
        <v>-90711.318231085068</v>
      </c>
    </row>
    <row r="184" spans="1:2" x14ac:dyDescent="0.2">
      <c r="A184" s="18" t="s">
        <v>130</v>
      </c>
      <c r="B184" s="19">
        <v>-90711.318231085068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Julho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Maio de 2022</v>
      </c>
      <c r="C3" s="10"/>
      <c r="D3" s="10"/>
      <c r="H3" s="10"/>
    </row>
    <row r="5" spans="1:8" x14ac:dyDescent="0.2">
      <c r="A5" s="15" t="s">
        <v>292</v>
      </c>
    </row>
    <row r="6" spans="1:8" x14ac:dyDescent="0.2">
      <c r="A6" s="13" t="s">
        <v>293</v>
      </c>
    </row>
    <row r="8" spans="1:8" x14ac:dyDescent="0.2">
      <c r="A8" s="16" t="s">
        <v>3</v>
      </c>
      <c r="B8" s="17" t="s">
        <v>521</v>
      </c>
    </row>
    <row r="9" spans="1:8" x14ac:dyDescent="0.2">
      <c r="A9" s="11" t="s">
        <v>140</v>
      </c>
      <c r="B9" s="12">
        <v>2195013.9163823016</v>
      </c>
    </row>
    <row r="10" spans="1:8" x14ac:dyDescent="0.2">
      <c r="A10" s="18" t="s">
        <v>17</v>
      </c>
      <c r="B10" s="19">
        <v>0</v>
      </c>
    </row>
    <row r="11" spans="1:8" x14ac:dyDescent="0.2">
      <c r="A11" s="18" t="s">
        <v>225</v>
      </c>
      <c r="B11" s="19">
        <v>0</v>
      </c>
    </row>
    <row r="12" spans="1:8" x14ac:dyDescent="0.2">
      <c r="A12" s="18" t="s">
        <v>11</v>
      </c>
      <c r="B12" s="19">
        <v>0</v>
      </c>
    </row>
    <row r="13" spans="1:8" x14ac:dyDescent="0.2">
      <c r="A13" s="18" t="s">
        <v>81</v>
      </c>
      <c r="B13" s="19">
        <v>0</v>
      </c>
    </row>
    <row r="14" spans="1:8" x14ac:dyDescent="0.2">
      <c r="A14" s="23" t="s">
        <v>192</v>
      </c>
      <c r="B14" s="21">
        <v>-199.06604953725804</v>
      </c>
    </row>
    <row r="15" spans="1:8" x14ac:dyDescent="0.2">
      <c r="A15" s="23" t="s">
        <v>177</v>
      </c>
      <c r="B15" s="21">
        <v>-248.01922089791458</v>
      </c>
    </row>
    <row r="16" spans="1:8" x14ac:dyDescent="0.2">
      <c r="A16" s="23" t="s">
        <v>121</v>
      </c>
      <c r="B16" s="21">
        <v>-400.01296888889146</v>
      </c>
    </row>
    <row r="17" spans="1:2" x14ac:dyDescent="0.2">
      <c r="A17" s="23" t="s">
        <v>205</v>
      </c>
      <c r="B17" s="21">
        <v>-400.01296888889146</v>
      </c>
    </row>
    <row r="18" spans="1:2" x14ac:dyDescent="0.2">
      <c r="A18" s="18" t="s">
        <v>73</v>
      </c>
      <c r="B18" s="19">
        <v>-456.01403933928975</v>
      </c>
    </row>
    <row r="19" spans="1:2" x14ac:dyDescent="0.2">
      <c r="A19" s="18" t="s">
        <v>91</v>
      </c>
      <c r="B19" s="19">
        <v>-518.10777538679667</v>
      </c>
    </row>
    <row r="20" spans="1:2" x14ac:dyDescent="0.2">
      <c r="A20" s="18" t="s">
        <v>62</v>
      </c>
      <c r="B20" s="19">
        <v>-726.64</v>
      </c>
    </row>
    <row r="21" spans="1:2" x14ac:dyDescent="0.2">
      <c r="A21" s="18" t="s">
        <v>7</v>
      </c>
      <c r="B21" s="19">
        <v>-794.48614527525933</v>
      </c>
    </row>
    <row r="22" spans="1:2" x14ac:dyDescent="0.2">
      <c r="A22" s="18" t="s">
        <v>187</v>
      </c>
      <c r="B22" s="19">
        <v>-999.55394185457931</v>
      </c>
    </row>
    <row r="23" spans="1:2" x14ac:dyDescent="0.2">
      <c r="A23" s="18" t="s">
        <v>155</v>
      </c>
      <c r="B23" s="19">
        <v>-1399.5669107434705</v>
      </c>
    </row>
    <row r="24" spans="1:2" x14ac:dyDescent="0.2">
      <c r="A24" s="18" t="s">
        <v>160</v>
      </c>
      <c r="B24" s="19">
        <v>-1399.5669107434705</v>
      </c>
    </row>
    <row r="25" spans="1:2" x14ac:dyDescent="0.2">
      <c r="A25" s="18" t="s">
        <v>206</v>
      </c>
      <c r="B25" s="19">
        <v>-1471.3446323299934</v>
      </c>
    </row>
    <row r="26" spans="1:2" x14ac:dyDescent="0.2">
      <c r="A26" s="18" t="s">
        <v>146</v>
      </c>
      <c r="B26" s="19">
        <v>-2226.4176674881724</v>
      </c>
    </row>
    <row r="27" spans="1:2" x14ac:dyDescent="0.2">
      <c r="A27" s="18" t="s">
        <v>183</v>
      </c>
      <c r="B27" s="19">
        <v>-2650.9258536585335</v>
      </c>
    </row>
    <row r="28" spans="1:2" x14ac:dyDescent="0.2">
      <c r="A28" s="18" t="s">
        <v>6</v>
      </c>
      <c r="B28" s="19">
        <v>-2798.0558252238807</v>
      </c>
    </row>
    <row r="29" spans="1:2" x14ac:dyDescent="0.2">
      <c r="A29" s="18" t="s">
        <v>65</v>
      </c>
      <c r="B29" s="19">
        <v>-2962.4659575105575</v>
      </c>
    </row>
    <row r="30" spans="1:2" x14ac:dyDescent="0.2">
      <c r="A30" s="18" t="s">
        <v>19</v>
      </c>
      <c r="B30" s="19">
        <v>-3412.0271635386994</v>
      </c>
    </row>
    <row r="31" spans="1:2" x14ac:dyDescent="0.2">
      <c r="A31" s="18" t="s">
        <v>89</v>
      </c>
      <c r="B31" s="19">
        <v>-4008.2443644846089</v>
      </c>
    </row>
    <row r="32" spans="1:2" x14ac:dyDescent="0.2">
      <c r="A32" s="18" t="s">
        <v>159</v>
      </c>
      <c r="B32" s="19">
        <v>-4075.8463965712731</v>
      </c>
    </row>
    <row r="33" spans="1:2" x14ac:dyDescent="0.2">
      <c r="A33" s="18" t="s">
        <v>76</v>
      </c>
      <c r="B33" s="19">
        <v>-4326.2487100521348</v>
      </c>
    </row>
    <row r="34" spans="1:2" x14ac:dyDescent="0.2">
      <c r="A34" s="18" t="s">
        <v>67</v>
      </c>
      <c r="B34" s="19">
        <v>-4326.2487100521348</v>
      </c>
    </row>
    <row r="35" spans="1:2" x14ac:dyDescent="0.2">
      <c r="A35" s="18" t="s">
        <v>100</v>
      </c>
      <c r="B35" s="19">
        <v>-4959.9377402810214</v>
      </c>
    </row>
    <row r="36" spans="1:2" x14ac:dyDescent="0.2">
      <c r="A36" s="18" t="s">
        <v>196</v>
      </c>
      <c r="B36" s="19">
        <v>-5409.6377601886898</v>
      </c>
    </row>
    <row r="37" spans="1:2" x14ac:dyDescent="0.2">
      <c r="A37" s="18" t="s">
        <v>75</v>
      </c>
      <c r="B37" s="19">
        <v>-6421.3400561496146</v>
      </c>
    </row>
    <row r="38" spans="1:2" x14ac:dyDescent="0.2">
      <c r="A38" s="18" t="s">
        <v>105</v>
      </c>
      <c r="B38" s="19">
        <v>-6592.6709851584665</v>
      </c>
    </row>
    <row r="39" spans="1:2" x14ac:dyDescent="0.2">
      <c r="A39" s="18" t="s">
        <v>147</v>
      </c>
      <c r="B39" s="19">
        <v>-6960.8212775540187</v>
      </c>
    </row>
    <row r="40" spans="1:2" x14ac:dyDescent="0.2">
      <c r="A40" s="18" t="s">
        <v>12</v>
      </c>
      <c r="B40" s="19">
        <v>-6960.8212775540187</v>
      </c>
    </row>
    <row r="41" spans="1:2" x14ac:dyDescent="0.2">
      <c r="A41" s="18" t="s">
        <v>58</v>
      </c>
      <c r="B41" s="19">
        <v>-7110.8167184191861</v>
      </c>
    </row>
    <row r="42" spans="1:2" x14ac:dyDescent="0.2">
      <c r="A42" s="18" t="s">
        <v>152</v>
      </c>
      <c r="B42" s="19">
        <v>-7172.4450801452649</v>
      </c>
    </row>
    <row r="43" spans="1:2" x14ac:dyDescent="0.2">
      <c r="A43" s="18" t="s">
        <v>72</v>
      </c>
      <c r="B43" s="19">
        <v>-7172.4450801452649</v>
      </c>
    </row>
    <row r="44" spans="1:2" x14ac:dyDescent="0.2">
      <c r="A44" s="18" t="s">
        <v>57</v>
      </c>
      <c r="B44" s="19">
        <v>-7172.4450801452649</v>
      </c>
    </row>
    <row r="45" spans="1:2" x14ac:dyDescent="0.2">
      <c r="A45" s="23" t="s">
        <v>63</v>
      </c>
      <c r="B45" s="21">
        <v>-7172.4450801452649</v>
      </c>
    </row>
    <row r="46" spans="1:2" x14ac:dyDescent="0.2">
      <c r="A46" s="23" t="s">
        <v>14</v>
      </c>
      <c r="B46" s="21">
        <v>-7172.4450801452649</v>
      </c>
    </row>
    <row r="47" spans="1:2" x14ac:dyDescent="0.2">
      <c r="A47" s="18" t="s">
        <v>70</v>
      </c>
      <c r="B47" s="19">
        <v>-7172.4450801452649</v>
      </c>
    </row>
    <row r="48" spans="1:2" x14ac:dyDescent="0.2">
      <c r="A48" s="18" t="s">
        <v>9</v>
      </c>
      <c r="B48" s="19">
        <v>-7172.4450801452649</v>
      </c>
    </row>
    <row r="49" spans="1:2" x14ac:dyDescent="0.2">
      <c r="A49" s="18" t="s">
        <v>13</v>
      </c>
      <c r="B49" s="19">
        <v>-7172.4450801452649</v>
      </c>
    </row>
    <row r="50" spans="1:2" x14ac:dyDescent="0.2">
      <c r="A50" s="18" t="s">
        <v>5</v>
      </c>
      <c r="B50" s="19">
        <v>-7172.4450801452649</v>
      </c>
    </row>
    <row r="51" spans="1:2" x14ac:dyDescent="0.2">
      <c r="A51" s="18" t="s">
        <v>8</v>
      </c>
      <c r="B51" s="19">
        <v>-7172.4450801452649</v>
      </c>
    </row>
    <row r="52" spans="1:2" x14ac:dyDescent="0.2">
      <c r="A52" s="18" t="s">
        <v>10</v>
      </c>
      <c r="B52" s="19">
        <v>-7172.4450801452649</v>
      </c>
    </row>
    <row r="53" spans="1:2" x14ac:dyDescent="0.2">
      <c r="A53" s="18" t="s">
        <v>18</v>
      </c>
      <c r="B53" s="19">
        <v>-7172.4450801452649</v>
      </c>
    </row>
    <row r="54" spans="1:2" x14ac:dyDescent="0.2">
      <c r="A54" s="18" t="s">
        <v>54</v>
      </c>
      <c r="B54" s="19">
        <v>-7172.4450801452649</v>
      </c>
    </row>
    <row r="55" spans="1:2" x14ac:dyDescent="0.2">
      <c r="A55" s="18" t="s">
        <v>80</v>
      </c>
      <c r="B55" s="19">
        <v>-7186.3554077691933</v>
      </c>
    </row>
    <row r="56" spans="1:2" x14ac:dyDescent="0.2">
      <c r="A56" s="18" t="s">
        <v>16</v>
      </c>
      <c r="B56" s="19">
        <v>-7186.3554077691933</v>
      </c>
    </row>
    <row r="57" spans="1:2" x14ac:dyDescent="0.2">
      <c r="A57" s="18" t="s">
        <v>95</v>
      </c>
      <c r="B57" s="19">
        <v>-7186.3554077691933</v>
      </c>
    </row>
    <row r="58" spans="1:2" x14ac:dyDescent="0.2">
      <c r="A58" s="18" t="s">
        <v>51</v>
      </c>
      <c r="B58" s="19">
        <v>-7186.3554077691933</v>
      </c>
    </row>
    <row r="59" spans="1:2" x14ac:dyDescent="0.2">
      <c r="A59" s="18" t="s">
        <v>102</v>
      </c>
      <c r="B59" s="19">
        <v>-7186.3554077691933</v>
      </c>
    </row>
    <row r="60" spans="1:2" x14ac:dyDescent="0.2">
      <c r="A60" s="18" t="s">
        <v>111</v>
      </c>
      <c r="B60" s="19">
        <v>-7186.3554077691933</v>
      </c>
    </row>
    <row r="61" spans="1:2" x14ac:dyDescent="0.2">
      <c r="A61" s="18" t="s">
        <v>96</v>
      </c>
      <c r="B61" s="19">
        <v>-7186.3554077691933</v>
      </c>
    </row>
    <row r="62" spans="1:2" x14ac:dyDescent="0.2">
      <c r="A62" s="18" t="s">
        <v>129</v>
      </c>
      <c r="B62" s="19">
        <v>-7186.3554077691933</v>
      </c>
    </row>
    <row r="63" spans="1:2" x14ac:dyDescent="0.2">
      <c r="A63" s="18" t="s">
        <v>92</v>
      </c>
      <c r="B63" s="19">
        <v>-7186.3554077691933</v>
      </c>
    </row>
    <row r="64" spans="1:2" x14ac:dyDescent="0.2">
      <c r="A64" s="18" t="s">
        <v>123</v>
      </c>
      <c r="B64" s="19">
        <v>-7186.3554077691933</v>
      </c>
    </row>
    <row r="65" spans="1:2" x14ac:dyDescent="0.2">
      <c r="A65" s="18" t="s">
        <v>143</v>
      </c>
      <c r="B65" s="19">
        <v>-7186.3554077691933</v>
      </c>
    </row>
    <row r="66" spans="1:2" x14ac:dyDescent="0.2">
      <c r="A66" s="18" t="s">
        <v>124</v>
      </c>
      <c r="B66" s="19">
        <v>-7186.3554077691933</v>
      </c>
    </row>
    <row r="67" spans="1:2" x14ac:dyDescent="0.2">
      <c r="A67" s="18" t="s">
        <v>53</v>
      </c>
      <c r="B67" s="19">
        <v>-7186.3554077691933</v>
      </c>
    </row>
    <row r="68" spans="1:2" x14ac:dyDescent="0.2">
      <c r="A68" s="18" t="s">
        <v>88</v>
      </c>
      <c r="B68" s="19">
        <v>-7186.3554077691933</v>
      </c>
    </row>
    <row r="69" spans="1:2" x14ac:dyDescent="0.2">
      <c r="A69" s="18" t="s">
        <v>82</v>
      </c>
      <c r="B69" s="19">
        <v>-7186.3554077691933</v>
      </c>
    </row>
    <row r="70" spans="1:2" x14ac:dyDescent="0.2">
      <c r="A70" s="18" t="s">
        <v>127</v>
      </c>
      <c r="B70" s="19">
        <v>-7186.3554077691933</v>
      </c>
    </row>
    <row r="71" spans="1:2" x14ac:dyDescent="0.2">
      <c r="A71" s="18" t="s">
        <v>83</v>
      </c>
      <c r="B71" s="19">
        <v>-7186.3554077691933</v>
      </c>
    </row>
    <row r="72" spans="1:2" x14ac:dyDescent="0.2">
      <c r="A72" s="18" t="s">
        <v>139</v>
      </c>
      <c r="B72" s="19">
        <v>-7186.3554077691933</v>
      </c>
    </row>
    <row r="73" spans="1:2" x14ac:dyDescent="0.2">
      <c r="A73" s="18" t="s">
        <v>84</v>
      </c>
      <c r="B73" s="19">
        <v>-7186.3554077691933</v>
      </c>
    </row>
    <row r="74" spans="1:2" x14ac:dyDescent="0.2">
      <c r="A74" s="18" t="s">
        <v>101</v>
      </c>
      <c r="B74" s="19">
        <v>-7186.3554077691933</v>
      </c>
    </row>
    <row r="75" spans="1:2" x14ac:dyDescent="0.2">
      <c r="A75" s="18" t="s">
        <v>78</v>
      </c>
      <c r="B75" s="19">
        <v>-7186.3554077691933</v>
      </c>
    </row>
    <row r="76" spans="1:2" x14ac:dyDescent="0.2">
      <c r="A76" s="18" t="s">
        <v>134</v>
      </c>
      <c r="B76" s="19">
        <v>-7186.3554077691933</v>
      </c>
    </row>
    <row r="77" spans="1:2" x14ac:dyDescent="0.2">
      <c r="A77" s="18" t="s">
        <v>52</v>
      </c>
      <c r="B77" s="19">
        <v>-7186.3554077691933</v>
      </c>
    </row>
    <row r="78" spans="1:2" x14ac:dyDescent="0.2">
      <c r="A78" s="18" t="s">
        <v>71</v>
      </c>
      <c r="B78" s="19">
        <v>-7186.3554077691933</v>
      </c>
    </row>
    <row r="79" spans="1:2" x14ac:dyDescent="0.2">
      <c r="A79" s="18" t="s">
        <v>87</v>
      </c>
      <c r="B79" s="19">
        <v>-7186.3554077691933</v>
      </c>
    </row>
    <row r="80" spans="1:2" x14ac:dyDescent="0.2">
      <c r="A80" s="18" t="s">
        <v>61</v>
      </c>
      <c r="B80" s="19">
        <v>-7186.3554077691933</v>
      </c>
    </row>
    <row r="81" spans="1:2" x14ac:dyDescent="0.2">
      <c r="A81" s="18" t="s">
        <v>86</v>
      </c>
      <c r="B81" s="19">
        <v>-7186.3554077691933</v>
      </c>
    </row>
    <row r="82" spans="1:2" x14ac:dyDescent="0.2">
      <c r="A82" s="18" t="s">
        <v>79</v>
      </c>
      <c r="B82" s="19">
        <v>-7186.3554077691933</v>
      </c>
    </row>
    <row r="83" spans="1:2" x14ac:dyDescent="0.2">
      <c r="A83" s="18" t="s">
        <v>85</v>
      </c>
      <c r="B83" s="19">
        <v>-7186.3554077691933</v>
      </c>
    </row>
    <row r="84" spans="1:2" x14ac:dyDescent="0.2">
      <c r="A84" s="18" t="s">
        <v>20</v>
      </c>
      <c r="B84" s="19">
        <v>-7186.3554077691933</v>
      </c>
    </row>
    <row r="85" spans="1:2" x14ac:dyDescent="0.2">
      <c r="A85" s="18" t="s">
        <v>15</v>
      </c>
      <c r="B85" s="19">
        <v>-7186.3554077691933</v>
      </c>
    </row>
    <row r="86" spans="1:2" x14ac:dyDescent="0.2">
      <c r="A86" s="18" t="s">
        <v>90</v>
      </c>
      <c r="B86" s="19">
        <v>-7186.3554077691933</v>
      </c>
    </row>
    <row r="87" spans="1:2" x14ac:dyDescent="0.2">
      <c r="A87" s="18" t="s">
        <v>69</v>
      </c>
      <c r="B87" s="19">
        <v>-7186.3554077691933</v>
      </c>
    </row>
    <row r="88" spans="1:2" x14ac:dyDescent="0.2">
      <c r="A88" s="18" t="s">
        <v>68</v>
      </c>
      <c r="B88" s="19">
        <v>-7186.3554077691933</v>
      </c>
    </row>
    <row r="89" spans="1:2" x14ac:dyDescent="0.2">
      <c r="A89" s="18" t="s">
        <v>94</v>
      </c>
      <c r="B89" s="19">
        <v>-7186.3554077691933</v>
      </c>
    </row>
    <row r="90" spans="1:2" x14ac:dyDescent="0.2">
      <c r="A90" s="18" t="s">
        <v>97</v>
      </c>
      <c r="B90" s="19">
        <v>-7186.3554077691933</v>
      </c>
    </row>
    <row r="91" spans="1:2" x14ac:dyDescent="0.2">
      <c r="A91" s="18" t="s">
        <v>191</v>
      </c>
      <c r="B91" s="19">
        <v>-10144.885627367219</v>
      </c>
    </row>
    <row r="92" spans="1:2" x14ac:dyDescent="0.2">
      <c r="A92" s="18" t="s">
        <v>185</v>
      </c>
      <c r="B92" s="19">
        <v>-12795.811481025752</v>
      </c>
    </row>
    <row r="93" spans="1:2" x14ac:dyDescent="0.2">
      <c r="A93" s="18" t="s">
        <v>165</v>
      </c>
      <c r="B93" s="19">
        <v>-15666.723024099216</v>
      </c>
    </row>
    <row r="94" spans="1:2" x14ac:dyDescent="0.2">
      <c r="A94" s="18" t="s">
        <v>154</v>
      </c>
      <c r="B94" s="19">
        <v>-22208.091102142669</v>
      </c>
    </row>
    <row r="95" spans="1:2" x14ac:dyDescent="0.2">
      <c r="A95" s="18" t="s">
        <v>193</v>
      </c>
      <c r="B95" s="19">
        <v>-24225.241910276967</v>
      </c>
    </row>
    <row r="96" spans="1:2" x14ac:dyDescent="0.2">
      <c r="A96" s="18" t="s">
        <v>130</v>
      </c>
      <c r="B96" s="19">
        <v>-51943.880000000005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-65232.979999999996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-77671.884205313341</v>
      </c>
    </row>
    <row r="103" spans="1:2" x14ac:dyDescent="0.2">
      <c r="A103" s="18" t="s">
        <v>227</v>
      </c>
      <c r="B103" s="19">
        <v>-89818.32280616666</v>
      </c>
    </row>
    <row r="104" spans="1:2" x14ac:dyDescent="0.2">
      <c r="A104" s="18" t="s">
        <v>141</v>
      </c>
      <c r="B104" s="19">
        <v>-97535.846100022769</v>
      </c>
    </row>
    <row r="105" spans="1:2" x14ac:dyDescent="0.2">
      <c r="A105" s="18" t="s">
        <v>133</v>
      </c>
      <c r="B105" s="19">
        <v>-97535.846100022769</v>
      </c>
    </row>
    <row r="106" spans="1:2" x14ac:dyDescent="0.2">
      <c r="A106" s="18" t="s">
        <v>166</v>
      </c>
      <c r="B106" s="19">
        <v>-98129.530522633489</v>
      </c>
    </row>
    <row r="107" spans="1:2" x14ac:dyDescent="0.2">
      <c r="A107" s="18" t="s">
        <v>157</v>
      </c>
      <c r="B107" s="19">
        <v>-101895.60463558575</v>
      </c>
    </row>
    <row r="108" spans="1:2" x14ac:dyDescent="0.2">
      <c r="A108" s="18" t="s">
        <v>197</v>
      </c>
      <c r="B108" s="19">
        <v>-101895.60463558575</v>
      </c>
    </row>
    <row r="109" spans="1:2" x14ac:dyDescent="0.2">
      <c r="A109" s="18" t="s">
        <v>93</v>
      </c>
      <c r="B109" s="19">
        <v>-106155.76758777755</v>
      </c>
    </row>
    <row r="110" spans="1:2" x14ac:dyDescent="0.2">
      <c r="A110" s="18" t="s">
        <v>161</v>
      </c>
      <c r="B110" s="19">
        <v>-106155.76758777755</v>
      </c>
    </row>
    <row r="111" spans="1:2" x14ac:dyDescent="0.2">
      <c r="A111" s="18" t="s">
        <v>60</v>
      </c>
      <c r="B111" s="19">
        <v>-106155.76758777755</v>
      </c>
    </row>
    <row r="112" spans="1:2" x14ac:dyDescent="0.2">
      <c r="A112" s="18" t="s">
        <v>103</v>
      </c>
      <c r="B112" s="19">
        <v>-110046.56090645886</v>
      </c>
    </row>
    <row r="113" spans="1:2" x14ac:dyDescent="0.2">
      <c r="A113" s="18" t="s">
        <v>128</v>
      </c>
      <c r="B113" s="19">
        <v>-110046.56090645886</v>
      </c>
    </row>
    <row r="114" spans="1:2" x14ac:dyDescent="0.2">
      <c r="A114" s="18" t="s">
        <v>142</v>
      </c>
      <c r="B114" s="19">
        <v>-110046.56090645886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Julho de 2022</v>
      </c>
      <c r="E2" s="10"/>
    </row>
    <row r="3" spans="1:5" ht="15" customHeight="1" x14ac:dyDescent="0.2">
      <c r="B3" s="15" t="str">
        <f ca="1">Índice!A9</f>
        <v>MÊS DE COMPETÊNCIA: Maio de 2022</v>
      </c>
      <c r="E3" s="10"/>
    </row>
    <row r="5" spans="1:5" x14ac:dyDescent="0.2">
      <c r="A5" s="15" t="s">
        <v>432</v>
      </c>
    </row>
    <row r="6" spans="1:5" x14ac:dyDescent="0.2">
      <c r="A6" s="13" t="s">
        <v>433</v>
      </c>
    </row>
    <row r="8" spans="1:5" x14ac:dyDescent="0.2">
      <c r="A8" s="16" t="s">
        <v>3</v>
      </c>
      <c r="B8" s="17" t="s">
        <v>299</v>
      </c>
    </row>
    <row r="9" spans="1:5" x14ac:dyDescent="0.2">
      <c r="A9" s="11" t="s">
        <v>182</v>
      </c>
      <c r="B9" s="12">
        <f ca="1">VLOOKUP(A9,[1]Impactos!$A$6:$F$111,6,0)</f>
        <v>83193.528674809393</v>
      </c>
    </row>
    <row r="10" spans="1:5" x14ac:dyDescent="0.2">
      <c r="A10" s="18" t="s">
        <v>435</v>
      </c>
      <c r="B10" s="19">
        <f ca="1">VLOOKUP(A10,[1]Impactos!$A$6:$F$111,6,0)</f>
        <v>-334.46</v>
      </c>
    </row>
    <row r="11" spans="1:5" x14ac:dyDescent="0.2">
      <c r="A11" s="18" t="s">
        <v>436</v>
      </c>
      <c r="B11" s="19">
        <f ca="1">VLOOKUP(A11,[1]Impactos!$A$6:$F$111,6,0)</f>
        <v>-842.90999999999985</v>
      </c>
    </row>
    <row r="12" spans="1:5" x14ac:dyDescent="0.2">
      <c r="A12" s="18" t="s">
        <v>225</v>
      </c>
      <c r="B12" s="19">
        <f ca="1">VLOOKUP(A12,[1]Impactos!$A$6:$F$111,6,0)</f>
        <v>-1273.6616723543768</v>
      </c>
    </row>
    <row r="13" spans="1:5" x14ac:dyDescent="0.2">
      <c r="A13" s="18" t="s">
        <v>227</v>
      </c>
      <c r="B13" s="19">
        <f ca="1">VLOOKUP(A13,[1]Impactos!$A$6:$F$111,6,0)</f>
        <v>-2641.38</v>
      </c>
    </row>
    <row r="14" spans="1:5" x14ac:dyDescent="0.2">
      <c r="A14" s="18" t="s">
        <v>131</v>
      </c>
      <c r="B14" s="19">
        <f ca="1">VLOOKUP(A14,[1]Impactos!$A$6:$F$111,6,0)</f>
        <v>-2755.83</v>
      </c>
    </row>
    <row r="15" spans="1:5" x14ac:dyDescent="0.2">
      <c r="A15" s="18" t="s">
        <v>98</v>
      </c>
      <c r="B15" s="19">
        <f ca="1">VLOOKUP(A15,[1]Impactos!$A$6:$F$111,6,0)</f>
        <v>-2755.8300000000017</v>
      </c>
    </row>
    <row r="16" spans="1:5" x14ac:dyDescent="0.2">
      <c r="A16" s="18" t="s">
        <v>132</v>
      </c>
      <c r="B16" s="19">
        <f ca="1">VLOOKUP(A16,[1]Impactos!$A$6:$F$111,6,0)</f>
        <v>-2755.8300000000017</v>
      </c>
    </row>
    <row r="17" spans="1:4" x14ac:dyDescent="0.2">
      <c r="A17" s="18" t="s">
        <v>103</v>
      </c>
      <c r="B17" s="19">
        <f ca="1">VLOOKUP(A17,[1]Impactos!$A$6:$F$111,6,0)</f>
        <v>-2755.8300000000017</v>
      </c>
    </row>
    <row r="18" spans="1:4" x14ac:dyDescent="0.2">
      <c r="A18" s="18" t="s">
        <v>84</v>
      </c>
      <c r="B18" s="19">
        <f ca="1">VLOOKUP(A18,[1]Impactos!$A$6:$F$111,6,0)</f>
        <v>-27270.957002454998</v>
      </c>
    </row>
    <row r="19" spans="1:4" x14ac:dyDescent="0.2">
      <c r="A19" s="18" t="s">
        <v>92</v>
      </c>
      <c r="B19" s="19">
        <f ca="1">VLOOKUP(A19,[1]Impactos!$A$6:$F$111,6,0)</f>
        <v>-39806.840000000004</v>
      </c>
    </row>
    <row r="20" spans="1:4" ht="15" x14ac:dyDescent="0.25">
      <c r="D20" s="37"/>
    </row>
    <row r="21" spans="1:4" ht="15" x14ac:dyDescent="0.25">
      <c r="D21" s="37"/>
    </row>
    <row r="22" spans="1:4" ht="15" x14ac:dyDescent="0.25">
      <c r="D22" s="37"/>
    </row>
    <row r="23" spans="1:4" ht="15" x14ac:dyDescent="0.25">
      <c r="D23" s="37"/>
    </row>
    <row r="24" spans="1:4" ht="15" x14ac:dyDescent="0.25">
      <c r="D24" s="37"/>
    </row>
    <row r="25" spans="1:4" ht="15" x14ac:dyDescent="0.25">
      <c r="D25" s="37"/>
    </row>
    <row r="26" spans="1:4" ht="15" x14ac:dyDescent="0.25">
      <c r="D26" s="37"/>
    </row>
    <row r="27" spans="1:4" ht="15" x14ac:dyDescent="0.25">
      <c r="D27" s="37"/>
    </row>
    <row r="28" spans="1:4" ht="15" x14ac:dyDescent="0.25">
      <c r="D28" s="37"/>
    </row>
    <row r="29" spans="1:4" ht="15" x14ac:dyDescent="0.25">
      <c r="D29" s="37"/>
    </row>
    <row r="30" spans="1:4" ht="15" x14ac:dyDescent="0.25">
      <c r="D30" s="37"/>
    </row>
    <row r="31" spans="1:4" ht="15" x14ac:dyDescent="0.25">
      <c r="D31" s="37"/>
    </row>
    <row r="32" spans="1:4" ht="15" x14ac:dyDescent="0.25">
      <c r="D32" s="37"/>
    </row>
    <row r="33" spans="4:4" ht="15" x14ac:dyDescent="0.25">
      <c r="D33" s="37"/>
    </row>
    <row r="34" spans="4:4" ht="15" x14ac:dyDescent="0.25">
      <c r="D34" s="37"/>
    </row>
    <row r="35" spans="4:4" ht="15" x14ac:dyDescent="0.25">
      <c r="D35" s="37"/>
    </row>
    <row r="36" spans="4:4" ht="15" x14ac:dyDescent="0.25">
      <c r="D36" s="37"/>
    </row>
    <row r="37" spans="4:4" ht="15" x14ac:dyDescent="0.25">
      <c r="D37" s="37"/>
    </row>
    <row r="38" spans="4:4" ht="15" x14ac:dyDescent="0.25">
      <c r="D38" s="37"/>
    </row>
    <row r="39" spans="4:4" ht="15" x14ac:dyDescent="0.25">
      <c r="D39" s="37"/>
    </row>
    <row r="40" spans="4:4" ht="15" x14ac:dyDescent="0.25">
      <c r="D40" s="37"/>
    </row>
    <row r="41" spans="4:4" ht="15" x14ac:dyDescent="0.25">
      <c r="D41" s="37"/>
    </row>
    <row r="42" spans="4:4" ht="15" x14ac:dyDescent="0.25">
      <c r="D42" s="37"/>
    </row>
    <row r="43" spans="4:4" ht="15" x14ac:dyDescent="0.25">
      <c r="D43" s="37"/>
    </row>
    <row r="44" spans="4:4" ht="15" x14ac:dyDescent="0.25">
      <c r="D44" s="37"/>
    </row>
    <row r="45" spans="4:4" ht="15" x14ac:dyDescent="0.25">
      <c r="D45" s="37"/>
    </row>
    <row r="46" spans="4:4" ht="15" x14ac:dyDescent="0.25">
      <c r="D46" s="37"/>
    </row>
    <row r="47" spans="4:4" ht="15" x14ac:dyDescent="0.25">
      <c r="D47" s="37"/>
    </row>
    <row r="48" spans="4:4" ht="15" x14ac:dyDescent="0.25">
      <c r="D48" s="37"/>
    </row>
    <row r="49" spans="4:4" ht="15" x14ac:dyDescent="0.25">
      <c r="D49" s="37"/>
    </row>
  </sheetData>
  <sortState ref="A9:B19">
    <sortCondition descending="1" ref="B9:B1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Julho de 2022</v>
      </c>
      <c r="E2" s="10"/>
    </row>
    <row r="3" spans="1:5" ht="15" customHeight="1" x14ac:dyDescent="0.2">
      <c r="B3" s="15" t="str">
        <f ca="1">Índice!A9</f>
        <v>MÊS DE COMPETÊNCIA: Maio de 2022</v>
      </c>
      <c r="E3" s="10"/>
    </row>
    <row r="5" spans="1:5" x14ac:dyDescent="0.2">
      <c r="A5" s="15" t="s">
        <v>346</v>
      </c>
    </row>
    <row r="6" spans="1:5" x14ac:dyDescent="0.2">
      <c r="A6" s="13" t="s">
        <v>347</v>
      </c>
    </row>
    <row r="8" spans="1:5" x14ac:dyDescent="0.2">
      <c r="A8" s="16" t="s">
        <v>3</v>
      </c>
      <c r="B8" s="17" t="s">
        <v>522</v>
      </c>
    </row>
    <row r="9" spans="1:5" x14ac:dyDescent="0.2">
      <c r="A9" s="11" t="s">
        <v>418</v>
      </c>
      <c r="B9" s="12">
        <v>2260960.0167567562</v>
      </c>
    </row>
    <row r="10" spans="1:5" x14ac:dyDescent="0.2">
      <c r="A10" s="11" t="s">
        <v>416</v>
      </c>
      <c r="B10" s="12">
        <v>2002564.5862702704</v>
      </c>
    </row>
    <row r="11" spans="1:5" x14ac:dyDescent="0.2">
      <c r="A11" s="11" t="s">
        <v>417</v>
      </c>
      <c r="B11" s="12">
        <v>1550372.5829189194</v>
      </c>
    </row>
    <row r="12" spans="1:5" x14ac:dyDescent="0.2">
      <c r="A12" s="11" t="s">
        <v>415</v>
      </c>
      <c r="B12" s="12">
        <v>1356576.0100540542</v>
      </c>
    </row>
    <row r="13" spans="1:5" x14ac:dyDescent="0.2">
      <c r="A13" s="18" t="s">
        <v>364</v>
      </c>
      <c r="B13" s="19">
        <v>-3825.0382240779541</v>
      </c>
    </row>
    <row r="14" spans="1:5" x14ac:dyDescent="0.2">
      <c r="A14" s="23" t="s">
        <v>405</v>
      </c>
      <c r="B14" s="19">
        <v>-15387.105051805736</v>
      </c>
    </row>
    <row r="15" spans="1:5" x14ac:dyDescent="0.2">
      <c r="A15" s="18" t="s">
        <v>371</v>
      </c>
      <c r="B15" s="19">
        <v>-75423.337523341412</v>
      </c>
    </row>
    <row r="16" spans="1:5" x14ac:dyDescent="0.2">
      <c r="A16" s="18" t="s">
        <v>372</v>
      </c>
      <c r="B16" s="19">
        <v>-75423.337523341412</v>
      </c>
    </row>
    <row r="17" spans="1:2" x14ac:dyDescent="0.2">
      <c r="A17" s="18" t="s">
        <v>394</v>
      </c>
      <c r="B17" s="19">
        <v>-75423.337523341412</v>
      </c>
    </row>
    <row r="18" spans="1:2" x14ac:dyDescent="0.2">
      <c r="A18" s="18" t="s">
        <v>401</v>
      </c>
      <c r="B18" s="19">
        <v>-75423.337523341412</v>
      </c>
    </row>
    <row r="19" spans="1:2" x14ac:dyDescent="0.2">
      <c r="A19" s="23" t="s">
        <v>404</v>
      </c>
      <c r="B19" s="19">
        <v>-75423.337523341412</v>
      </c>
    </row>
    <row r="20" spans="1:2" x14ac:dyDescent="0.2">
      <c r="A20" s="18" t="s">
        <v>412</v>
      </c>
      <c r="B20" s="19">
        <v>-75423.337523341412</v>
      </c>
    </row>
    <row r="21" spans="1:2" x14ac:dyDescent="0.2">
      <c r="A21" s="18" t="s">
        <v>348</v>
      </c>
      <c r="B21" s="19">
        <v>-79194.504399508485</v>
      </c>
    </row>
    <row r="22" spans="1:2" x14ac:dyDescent="0.2">
      <c r="A22" s="18" t="s">
        <v>361</v>
      </c>
      <c r="B22" s="19">
        <v>-79194.504399508485</v>
      </c>
    </row>
    <row r="23" spans="1:2" x14ac:dyDescent="0.2">
      <c r="A23" s="18" t="s">
        <v>395</v>
      </c>
      <c r="B23" s="19">
        <v>-79194.504399508485</v>
      </c>
    </row>
    <row r="24" spans="1:2" x14ac:dyDescent="0.2">
      <c r="A24" s="18" t="s">
        <v>410</v>
      </c>
      <c r="B24" s="19">
        <v>-79194.504399508485</v>
      </c>
    </row>
    <row r="25" spans="1:2" x14ac:dyDescent="0.2">
      <c r="A25" s="18" t="s">
        <v>357</v>
      </c>
      <c r="B25" s="19">
        <v>-82965.67127567569</v>
      </c>
    </row>
    <row r="26" spans="1:2" x14ac:dyDescent="0.2">
      <c r="A26" s="18" t="s">
        <v>362</v>
      </c>
      <c r="B26" s="19">
        <v>-82965.67127567569</v>
      </c>
    </row>
    <row r="27" spans="1:2" x14ac:dyDescent="0.2">
      <c r="A27" s="18" t="s">
        <v>389</v>
      </c>
      <c r="B27" s="19">
        <v>-82965.67127567569</v>
      </c>
    </row>
    <row r="28" spans="1:2" x14ac:dyDescent="0.2">
      <c r="A28" s="18" t="s">
        <v>355</v>
      </c>
      <c r="B28" s="19">
        <v>-86736.838151842734</v>
      </c>
    </row>
    <row r="29" spans="1:2" x14ac:dyDescent="0.2">
      <c r="A29" s="18" t="s">
        <v>366</v>
      </c>
      <c r="B29" s="19">
        <v>-86736.838151842734</v>
      </c>
    </row>
    <row r="30" spans="1:2" x14ac:dyDescent="0.2">
      <c r="A30" s="18" t="s">
        <v>378</v>
      </c>
      <c r="B30" s="19">
        <v>-86736.838151842734</v>
      </c>
    </row>
    <row r="31" spans="1:2" x14ac:dyDescent="0.2">
      <c r="A31" s="18" t="s">
        <v>407</v>
      </c>
      <c r="B31" s="19">
        <v>-86736.838151842734</v>
      </c>
    </row>
    <row r="32" spans="1:2" x14ac:dyDescent="0.2">
      <c r="A32" s="23" t="s">
        <v>358</v>
      </c>
      <c r="B32" s="19">
        <v>-90508.005028009749</v>
      </c>
    </row>
    <row r="33" spans="1:2" x14ac:dyDescent="0.2">
      <c r="A33" s="18" t="s">
        <v>374</v>
      </c>
      <c r="B33" s="19">
        <v>-90508.005028009749</v>
      </c>
    </row>
    <row r="34" spans="1:2" x14ac:dyDescent="0.2">
      <c r="A34" s="18" t="s">
        <v>387</v>
      </c>
      <c r="B34" s="19">
        <v>-90508.005028009749</v>
      </c>
    </row>
    <row r="35" spans="1:2" x14ac:dyDescent="0.2">
      <c r="A35" s="18" t="s">
        <v>388</v>
      </c>
      <c r="B35" s="19">
        <v>-90508.005028009749</v>
      </c>
    </row>
    <row r="36" spans="1:2" x14ac:dyDescent="0.2">
      <c r="A36" s="18" t="s">
        <v>393</v>
      </c>
      <c r="B36" s="19">
        <v>-90508.005028009749</v>
      </c>
    </row>
    <row r="37" spans="1:2" x14ac:dyDescent="0.2">
      <c r="A37" s="18" t="s">
        <v>356</v>
      </c>
      <c r="B37" s="19">
        <v>-94279.171904176619</v>
      </c>
    </row>
    <row r="38" spans="1:2" x14ac:dyDescent="0.2">
      <c r="A38" s="23" t="s">
        <v>359</v>
      </c>
      <c r="B38" s="19">
        <v>-98050.338780343853</v>
      </c>
    </row>
    <row r="39" spans="1:2" x14ac:dyDescent="0.2">
      <c r="A39" s="18" t="s">
        <v>360</v>
      </c>
      <c r="B39" s="19">
        <v>-98050.338780343853</v>
      </c>
    </row>
    <row r="40" spans="1:2" x14ac:dyDescent="0.2">
      <c r="A40" s="18" t="s">
        <v>363</v>
      </c>
      <c r="B40" s="19">
        <v>-98050.338780343853</v>
      </c>
    </row>
    <row r="41" spans="1:2" x14ac:dyDescent="0.2">
      <c r="A41" s="18" t="s">
        <v>367</v>
      </c>
      <c r="B41" s="19">
        <v>-98050.338780343853</v>
      </c>
    </row>
    <row r="42" spans="1:2" x14ac:dyDescent="0.2">
      <c r="A42" s="18" t="s">
        <v>385</v>
      </c>
      <c r="B42" s="19">
        <v>-98050.338780343853</v>
      </c>
    </row>
    <row r="43" spans="1:2" x14ac:dyDescent="0.2">
      <c r="A43" s="18" t="s">
        <v>402</v>
      </c>
      <c r="B43" s="19">
        <v>-98050.338780343853</v>
      </c>
    </row>
    <row r="44" spans="1:2" x14ac:dyDescent="0.2">
      <c r="A44" s="18" t="s">
        <v>353</v>
      </c>
      <c r="B44" s="19">
        <v>-101821.50565651087</v>
      </c>
    </row>
    <row r="45" spans="1:2" x14ac:dyDescent="0.2">
      <c r="A45" s="18" t="s">
        <v>376</v>
      </c>
      <c r="B45" s="19">
        <v>-101821.50565651087</v>
      </c>
    </row>
    <row r="46" spans="1:2" x14ac:dyDescent="0.2">
      <c r="A46" s="18" t="s">
        <v>377</v>
      </c>
      <c r="B46" s="19">
        <v>-101821.50565651087</v>
      </c>
    </row>
    <row r="47" spans="1:2" x14ac:dyDescent="0.2">
      <c r="A47" s="18" t="s">
        <v>383</v>
      </c>
      <c r="B47" s="19">
        <v>-101821.50565651087</v>
      </c>
    </row>
    <row r="48" spans="1:2" x14ac:dyDescent="0.2">
      <c r="A48" s="18" t="s">
        <v>386</v>
      </c>
      <c r="B48" s="19">
        <v>-101821.50565651087</v>
      </c>
    </row>
    <row r="49" spans="1:2" x14ac:dyDescent="0.2">
      <c r="A49" s="18" t="s">
        <v>369</v>
      </c>
      <c r="B49" s="19">
        <v>-105592.67253267785</v>
      </c>
    </row>
    <row r="50" spans="1:2" x14ac:dyDescent="0.2">
      <c r="A50" s="18" t="s">
        <v>408</v>
      </c>
      <c r="B50" s="19">
        <v>-105592.67253267785</v>
      </c>
    </row>
    <row r="51" spans="1:2" x14ac:dyDescent="0.2">
      <c r="A51" s="18" t="s">
        <v>354</v>
      </c>
      <c r="B51" s="19">
        <v>-109363.83940884515</v>
      </c>
    </row>
    <row r="52" spans="1:2" x14ac:dyDescent="0.2">
      <c r="A52" s="18" t="s">
        <v>413</v>
      </c>
      <c r="B52" s="19">
        <v>-109363.83940884515</v>
      </c>
    </row>
    <row r="53" spans="1:2" x14ac:dyDescent="0.2">
      <c r="A53" s="18" t="s">
        <v>349</v>
      </c>
      <c r="B53" s="19">
        <v>-110492.49492018919</v>
      </c>
    </row>
    <row r="54" spans="1:2" x14ac:dyDescent="0.2">
      <c r="A54" s="18" t="s">
        <v>373</v>
      </c>
      <c r="B54" s="19">
        <v>-113135.00628501203</v>
      </c>
    </row>
    <row r="55" spans="1:2" x14ac:dyDescent="0.2">
      <c r="A55" s="18" t="s">
        <v>397</v>
      </c>
      <c r="B55" s="19">
        <v>-113135.00628501203</v>
      </c>
    </row>
    <row r="56" spans="1:2" x14ac:dyDescent="0.2">
      <c r="A56" s="18" t="s">
        <v>382</v>
      </c>
      <c r="B56" s="19">
        <v>-116906.17316117907</v>
      </c>
    </row>
    <row r="57" spans="1:2" x14ac:dyDescent="0.2">
      <c r="A57" s="18" t="s">
        <v>396</v>
      </c>
      <c r="B57" s="19">
        <v>-116906.17316117907</v>
      </c>
    </row>
    <row r="58" spans="1:2" x14ac:dyDescent="0.2">
      <c r="A58" s="18" t="s">
        <v>398</v>
      </c>
      <c r="B58" s="19">
        <v>-116906.17316117907</v>
      </c>
    </row>
    <row r="59" spans="1:2" x14ac:dyDescent="0.2">
      <c r="A59" s="18" t="s">
        <v>392</v>
      </c>
      <c r="B59" s="19">
        <v>-120677.34003734641</v>
      </c>
    </row>
    <row r="60" spans="1:2" x14ac:dyDescent="0.2">
      <c r="A60" s="18" t="s">
        <v>411</v>
      </c>
      <c r="B60" s="19">
        <v>-128219.67378968041</v>
      </c>
    </row>
    <row r="61" spans="1:2" x14ac:dyDescent="0.2">
      <c r="A61" s="18" t="s">
        <v>406</v>
      </c>
      <c r="B61" s="19">
        <v>-131990.84066584765</v>
      </c>
    </row>
    <row r="62" spans="1:2" x14ac:dyDescent="0.2">
      <c r="A62" s="23" t="s">
        <v>350</v>
      </c>
      <c r="B62" s="19">
        <v>-135762.00754201441</v>
      </c>
    </row>
    <row r="63" spans="1:2" x14ac:dyDescent="0.2">
      <c r="A63" s="18" t="s">
        <v>368</v>
      </c>
      <c r="B63" s="19">
        <v>-135762.00754201441</v>
      </c>
    </row>
    <row r="64" spans="1:2" x14ac:dyDescent="0.2">
      <c r="A64" s="18" t="s">
        <v>370</v>
      </c>
      <c r="B64" s="19">
        <v>-135762.00754201441</v>
      </c>
    </row>
    <row r="65" spans="1:6" x14ac:dyDescent="0.2">
      <c r="A65" s="18" t="s">
        <v>403</v>
      </c>
      <c r="B65" s="19">
        <v>-135762.00754201441</v>
      </c>
    </row>
    <row r="66" spans="1:6" x14ac:dyDescent="0.2">
      <c r="A66" s="18" t="s">
        <v>391</v>
      </c>
      <c r="B66" s="19">
        <v>-143304.34129434882</v>
      </c>
    </row>
    <row r="67" spans="1:6" x14ac:dyDescent="0.2">
      <c r="A67" s="18" t="s">
        <v>390</v>
      </c>
      <c r="B67" s="19">
        <v>-147075.50817051574</v>
      </c>
    </row>
    <row r="68" spans="1:6" x14ac:dyDescent="0.2">
      <c r="A68" s="18" t="s">
        <v>351</v>
      </c>
      <c r="B68" s="19">
        <v>-150846.67504668282</v>
      </c>
    </row>
    <row r="69" spans="1:6" x14ac:dyDescent="0.2">
      <c r="A69" s="18" t="s">
        <v>352</v>
      </c>
      <c r="B69" s="19">
        <v>-150846.67504668282</v>
      </c>
    </row>
    <row r="70" spans="1:6" x14ac:dyDescent="0.2">
      <c r="A70" s="18" t="s">
        <v>365</v>
      </c>
      <c r="B70" s="19">
        <v>-150846.67504668282</v>
      </c>
    </row>
    <row r="71" spans="1:6" x14ac:dyDescent="0.2">
      <c r="A71" s="18" t="s">
        <v>375</v>
      </c>
      <c r="B71" s="19">
        <v>-150846.67504668282</v>
      </c>
    </row>
    <row r="72" spans="1:6" x14ac:dyDescent="0.2">
      <c r="A72" s="18" t="s">
        <v>379</v>
      </c>
      <c r="B72" s="19">
        <v>-150846.67504668282</v>
      </c>
    </row>
    <row r="73" spans="1:6" x14ac:dyDescent="0.2">
      <c r="A73" s="18" t="s">
        <v>380</v>
      </c>
      <c r="B73" s="19">
        <v>-150846.67504668282</v>
      </c>
    </row>
    <row r="74" spans="1:6" x14ac:dyDescent="0.2">
      <c r="A74" s="18" t="s">
        <v>381</v>
      </c>
      <c r="B74" s="19">
        <v>-150846.67504668282</v>
      </c>
    </row>
    <row r="75" spans="1:6" x14ac:dyDescent="0.2">
      <c r="A75" s="18" t="s">
        <v>384</v>
      </c>
      <c r="B75" s="19">
        <v>-150846.67504668282</v>
      </c>
    </row>
    <row r="76" spans="1:6" x14ac:dyDescent="0.2">
      <c r="A76" s="18" t="s">
        <v>399</v>
      </c>
      <c r="B76" s="19">
        <v>-150846.67504668282</v>
      </c>
    </row>
    <row r="77" spans="1:6" x14ac:dyDescent="0.2">
      <c r="A77" s="18" t="s">
        <v>400</v>
      </c>
      <c r="B77" s="19">
        <v>-150846.67504668282</v>
      </c>
    </row>
    <row r="78" spans="1:6" x14ac:dyDescent="0.2">
      <c r="A78" s="18" t="s">
        <v>409</v>
      </c>
      <c r="B78" s="19">
        <v>-150846.67504668282</v>
      </c>
    </row>
    <row r="79" spans="1:6" x14ac:dyDescent="0.2">
      <c r="A79" s="18" t="s">
        <v>414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A6" sqref="A6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Julho de 2022</v>
      </c>
      <c r="C2" s="10"/>
      <c r="F2" s="10"/>
    </row>
    <row r="3" spans="1:6" ht="15" customHeight="1" x14ac:dyDescent="0.2">
      <c r="B3" s="15" t="str">
        <f ca="1">Índice!A9</f>
        <v>MÊS DE COMPETÊNCIA: Maio de 2022</v>
      </c>
      <c r="C3" s="10"/>
      <c r="F3" s="10"/>
    </row>
    <row r="5" spans="1:6" x14ac:dyDescent="0.2">
      <c r="A5" s="15" t="s">
        <v>524</v>
      </c>
    </row>
    <row r="6" spans="1:6" x14ac:dyDescent="0.2">
      <c r="A6" s="13" t="s">
        <v>430</v>
      </c>
    </row>
    <row r="8" spans="1:6" x14ac:dyDescent="0.2">
      <c r="A8" s="16" t="s">
        <v>3</v>
      </c>
      <c r="B8" s="17" t="s">
        <v>299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227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EF8F-F33D-461E-A783-0443FAAD098E}">
  <dimension ref="A2:F263"/>
  <sheetViews>
    <sheetView workbookViewId="0">
      <selection activeCell="A11" sqref="A11:D184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Julho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Maio de 2022</v>
      </c>
      <c r="C3" s="15"/>
      <c r="D3" s="15"/>
      <c r="F3" s="10"/>
    </row>
    <row r="5" spans="1:6" x14ac:dyDescent="0.2">
      <c r="A5" s="15" t="s">
        <v>525</v>
      </c>
    </row>
    <row r="6" spans="1:6" x14ac:dyDescent="0.2">
      <c r="A6" s="13" t="s">
        <v>523</v>
      </c>
    </row>
    <row r="8" spans="1:6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6" x14ac:dyDescent="0.2">
      <c r="A9" s="18" t="s">
        <v>512</v>
      </c>
      <c r="B9" s="19">
        <v>1800.7079999999999</v>
      </c>
      <c r="C9" s="19">
        <v>1012.893</v>
      </c>
      <c r="D9" s="19">
        <f ca="1">SUM(B9:C9)</f>
        <v>1800.7079999999999</v>
      </c>
    </row>
    <row r="11" spans="1:6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6" x14ac:dyDescent="0.2">
      <c r="A12" s="18" t="s">
        <v>12</v>
      </c>
      <c r="B12" s="19">
        <v>335.13393609862788</v>
      </c>
      <c r="C12" s="19">
        <v>192.07156611552892</v>
      </c>
      <c r="D12" s="19">
        <f ca="1">SUM(B12:C12)</f>
        <v>527.20550221415681</v>
      </c>
    </row>
    <row r="13" spans="1:6" x14ac:dyDescent="0.2">
      <c r="A13" s="18" t="s">
        <v>171</v>
      </c>
      <c r="B13" s="19">
        <v>161.18642109863416</v>
      </c>
      <c r="C13" s="19">
        <v>91.075943051379198</v>
      </c>
      <c r="D13" s="19">
        <f ca="1">SUM(B13:C13)</f>
        <v>252.26236415001335</v>
      </c>
    </row>
    <row r="14" spans="1:6" x14ac:dyDescent="0.2">
      <c r="A14" s="18" t="s">
        <v>186</v>
      </c>
      <c r="B14" s="19">
        <v>19.20047598853521</v>
      </c>
      <c r="C14" s="19">
        <v>10.269720620507959</v>
      </c>
      <c r="D14" s="19">
        <f ca="1">SUM(B14:C14)</f>
        <v>29.470196609043171</v>
      </c>
    </row>
    <row r="15" spans="1:6" x14ac:dyDescent="0.2">
      <c r="A15" s="18" t="s">
        <v>174</v>
      </c>
      <c r="B15" s="19">
        <v>6.2829682635854711</v>
      </c>
      <c r="C15" s="19">
        <v>3.0323624866997063</v>
      </c>
      <c r="D15" s="19">
        <f ca="1">SUM(B15:C15)</f>
        <v>9.3153307502851774</v>
      </c>
    </row>
    <row r="16" spans="1:6" x14ac:dyDescent="0.2">
      <c r="A16" s="18" t="s">
        <v>182</v>
      </c>
      <c r="B16" s="19">
        <v>2.0416191303703508</v>
      </c>
      <c r="C16" s="19">
        <v>1.0046029070550344E-3</v>
      </c>
      <c r="D16" s="19">
        <f ca="1">SUM(B16:C16)</f>
        <v>2.0426237332774058</v>
      </c>
    </row>
    <row r="17" spans="1:4" x14ac:dyDescent="0.2">
      <c r="A17" s="18" t="s">
        <v>66</v>
      </c>
      <c r="B17" s="19">
        <v>2.0416191303703508</v>
      </c>
      <c r="C17" s="19">
        <v>1.6287558614605759E-2</v>
      </c>
      <c r="D17" s="19">
        <f ca="1">SUM(B17:C17)</f>
        <v>2.0579066889849567</v>
      </c>
    </row>
    <row r="18" spans="1:4" x14ac:dyDescent="0.2">
      <c r="A18" s="18" t="s">
        <v>300</v>
      </c>
      <c r="B18" s="19">
        <v>2.0416191303703508</v>
      </c>
      <c r="C18" s="19">
        <v>0</v>
      </c>
      <c r="D18" s="19">
        <f ca="1">SUM(B18:C18)</f>
        <v>2.0416191303703508</v>
      </c>
    </row>
    <row r="19" spans="1:4" x14ac:dyDescent="0.2">
      <c r="A19" s="18" t="s">
        <v>190</v>
      </c>
      <c r="B19" s="19">
        <v>2.0416191303703508</v>
      </c>
      <c r="C19" s="19">
        <v>0.57422743780498475</v>
      </c>
      <c r="D19" s="19">
        <f ca="1">SUM(B19:C19)</f>
        <v>2.6158465681753356</v>
      </c>
    </row>
    <row r="20" spans="1:4" x14ac:dyDescent="0.2">
      <c r="A20" s="18" t="s">
        <v>160</v>
      </c>
      <c r="B20" s="19">
        <v>2.0416191303703508</v>
      </c>
      <c r="C20" s="19">
        <v>0.34671679817848111</v>
      </c>
      <c r="D20" s="19">
        <f ca="1">SUM(B20:C20)</f>
        <v>2.3883359285488321</v>
      </c>
    </row>
    <row r="21" spans="1:4" x14ac:dyDescent="0.2">
      <c r="A21" s="18" t="s">
        <v>303</v>
      </c>
      <c r="B21" s="19">
        <v>2.0416191303703508</v>
      </c>
      <c r="C21" s="19">
        <v>0</v>
      </c>
      <c r="D21" s="19">
        <f ca="1">SUM(B21:C21)</f>
        <v>2.0416191303703508</v>
      </c>
    </row>
    <row r="22" spans="1:4" x14ac:dyDescent="0.2">
      <c r="A22" s="18" t="s">
        <v>194</v>
      </c>
      <c r="B22" s="19">
        <v>2.0416191303703508</v>
      </c>
      <c r="C22" s="19">
        <v>0.34671679817848111</v>
      </c>
      <c r="D22" s="19">
        <f ca="1">SUM(B22:C22)</f>
        <v>2.3883359285488321</v>
      </c>
    </row>
    <row r="23" spans="1:4" x14ac:dyDescent="0.2">
      <c r="A23" s="18" t="s">
        <v>5</v>
      </c>
      <c r="B23" s="19">
        <v>2.0416191303703508</v>
      </c>
      <c r="C23" s="19">
        <v>0</v>
      </c>
      <c r="D23" s="19">
        <f ca="1">SUM(B23:C23)</f>
        <v>2.0416191303703508</v>
      </c>
    </row>
    <row r="24" spans="1:4" x14ac:dyDescent="0.2">
      <c r="A24" s="18" t="s">
        <v>304</v>
      </c>
      <c r="B24" s="19">
        <v>2.0416191303703508</v>
      </c>
      <c r="C24" s="19">
        <v>0</v>
      </c>
      <c r="D24" s="19">
        <f ca="1">SUM(B24:C24)</f>
        <v>2.0416191303703508</v>
      </c>
    </row>
    <row r="25" spans="1:4" x14ac:dyDescent="0.2">
      <c r="A25" s="18" t="s">
        <v>73</v>
      </c>
      <c r="B25" s="19">
        <v>2.0416191303703508</v>
      </c>
      <c r="C25" s="19">
        <v>4.1755563859655247</v>
      </c>
      <c r="D25" s="19">
        <f ca="1">SUM(B25:C25)</f>
        <v>6.2171755163358755</v>
      </c>
    </row>
    <row r="26" spans="1:4" x14ac:dyDescent="0.2">
      <c r="A26" s="18" t="s">
        <v>8</v>
      </c>
      <c r="B26" s="19">
        <v>2.0416191303703508</v>
      </c>
      <c r="C26" s="19">
        <v>0</v>
      </c>
      <c r="D26" s="19">
        <f ca="1">SUM(B26:C26)</f>
        <v>2.0416191303703508</v>
      </c>
    </row>
    <row r="27" spans="1:4" x14ac:dyDescent="0.2">
      <c r="A27" s="18" t="s">
        <v>197</v>
      </c>
      <c r="B27" s="19">
        <v>2.0416191303703508</v>
      </c>
      <c r="C27" s="19">
        <v>3.9937725379690665E-3</v>
      </c>
      <c r="D27" s="19">
        <f ca="1">SUM(B27:C27)</f>
        <v>2.0456129029083199</v>
      </c>
    </row>
    <row r="28" spans="1:4" x14ac:dyDescent="0.2">
      <c r="A28" s="18" t="s">
        <v>198</v>
      </c>
      <c r="B28" s="19">
        <v>2.0416191303703508</v>
      </c>
      <c r="C28" s="19">
        <v>0</v>
      </c>
      <c r="D28" s="19">
        <f ca="1">SUM(B28:C28)</f>
        <v>2.0416191303703508</v>
      </c>
    </row>
    <row r="29" spans="1:4" x14ac:dyDescent="0.2">
      <c r="A29" s="18" t="s">
        <v>65</v>
      </c>
      <c r="B29" s="19">
        <v>2.0416191303703508</v>
      </c>
      <c r="C29" s="19">
        <v>1.9279572940485141</v>
      </c>
      <c r="D29" s="19">
        <f ca="1">SUM(B29:C29)</f>
        <v>3.9695764244188649</v>
      </c>
    </row>
    <row r="30" spans="1:4" x14ac:dyDescent="0.2">
      <c r="A30" s="18" t="s">
        <v>305</v>
      </c>
      <c r="B30" s="19">
        <v>2.0416191303703508</v>
      </c>
      <c r="C30" s="19">
        <v>0</v>
      </c>
      <c r="D30" s="19">
        <f ca="1">SUM(B30:C30)</f>
        <v>2.0416191303703508</v>
      </c>
    </row>
    <row r="31" spans="1:4" x14ac:dyDescent="0.2">
      <c r="A31" s="18" t="s">
        <v>254</v>
      </c>
      <c r="B31" s="19">
        <v>2.0416191303703508</v>
      </c>
      <c r="C31" s="19">
        <v>0.196395948473992</v>
      </c>
      <c r="D31" s="19">
        <f ca="1">SUM(B31:C31)</f>
        <v>2.2380150788443429</v>
      </c>
    </row>
    <row r="32" spans="1:4" x14ac:dyDescent="0.2">
      <c r="A32" s="18" t="s">
        <v>260</v>
      </c>
      <c r="B32" s="19">
        <v>2.0416191303703508</v>
      </c>
      <c r="C32" s="19">
        <v>0</v>
      </c>
      <c r="D32" s="19">
        <f ca="1">SUM(B32:C32)</f>
        <v>2.0416191303703508</v>
      </c>
    </row>
    <row r="33" spans="1:4" x14ac:dyDescent="0.2">
      <c r="A33" s="18" t="s">
        <v>150</v>
      </c>
      <c r="B33" s="19">
        <v>2.0416191303703508</v>
      </c>
      <c r="C33" s="19">
        <v>35.623622269284716</v>
      </c>
      <c r="D33" s="19">
        <f ca="1">SUM(B33:C33)</f>
        <v>37.665241399655066</v>
      </c>
    </row>
    <row r="34" spans="1:4" x14ac:dyDescent="0.2">
      <c r="A34" s="18" t="s">
        <v>235</v>
      </c>
      <c r="B34" s="19">
        <v>2.0416191303703508</v>
      </c>
      <c r="C34" s="19">
        <v>9.8197974236996E-2</v>
      </c>
      <c r="D34" s="19">
        <f ca="1">SUM(B34:C34)</f>
        <v>2.1398171046073466</v>
      </c>
    </row>
    <row r="35" spans="1:4" x14ac:dyDescent="0.2">
      <c r="A35" s="18" t="s">
        <v>309</v>
      </c>
      <c r="B35" s="19">
        <v>2.0416191303703508</v>
      </c>
      <c r="C35" s="19">
        <v>0</v>
      </c>
      <c r="D35" s="19">
        <f ca="1">SUM(B35:C35)</f>
        <v>2.0416191303703508</v>
      </c>
    </row>
    <row r="36" spans="1:4" x14ac:dyDescent="0.2">
      <c r="A36" s="18" t="s">
        <v>310</v>
      </c>
      <c r="B36" s="19">
        <v>2.0416191303703508</v>
      </c>
      <c r="C36" s="19">
        <v>0</v>
      </c>
      <c r="D36" s="19">
        <f ca="1">SUM(B36:C36)</f>
        <v>2.0416191303703508</v>
      </c>
    </row>
    <row r="37" spans="1:4" x14ac:dyDescent="0.2">
      <c r="A37" s="18" t="s">
        <v>111</v>
      </c>
      <c r="B37" s="19">
        <v>2.0416191303703508</v>
      </c>
      <c r="C37" s="19">
        <v>1.1567369698102727</v>
      </c>
      <c r="D37" s="19">
        <f ca="1">SUM(B37:C37)</f>
        <v>3.1983561001806233</v>
      </c>
    </row>
    <row r="38" spans="1:4" x14ac:dyDescent="0.2">
      <c r="A38" s="18" t="s">
        <v>311</v>
      </c>
      <c r="B38" s="19">
        <v>2.0416191303703508</v>
      </c>
      <c r="C38" s="19">
        <v>0</v>
      </c>
      <c r="D38" s="19">
        <f ca="1">SUM(B38:C38)</f>
        <v>2.0416191303703508</v>
      </c>
    </row>
    <row r="39" spans="1:4" x14ac:dyDescent="0.2">
      <c r="A39" s="18" t="s">
        <v>236</v>
      </c>
      <c r="B39" s="19">
        <v>2.0416191303703508</v>
      </c>
      <c r="C39" s="19">
        <v>1.4449706473605413E-2</v>
      </c>
      <c r="D39" s="19">
        <f ca="1">SUM(B39:C39)</f>
        <v>2.0560688368439561</v>
      </c>
    </row>
    <row r="40" spans="1:4" x14ac:dyDescent="0.2">
      <c r="A40" s="18" t="s">
        <v>181</v>
      </c>
      <c r="B40" s="19">
        <v>2.0416191303703508</v>
      </c>
      <c r="C40" s="19">
        <v>1.4529201138424548</v>
      </c>
      <c r="D40" s="19">
        <f ca="1">SUM(B40:C40)</f>
        <v>3.4945392442128056</v>
      </c>
    </row>
    <row r="41" spans="1:4" x14ac:dyDescent="0.2">
      <c r="A41" s="18" t="s">
        <v>312</v>
      </c>
      <c r="B41" s="19">
        <v>2.0416191303703508</v>
      </c>
      <c r="C41" s="19">
        <v>0</v>
      </c>
      <c r="D41" s="19">
        <f ca="1">SUM(B41:C41)</f>
        <v>2.0416191303703508</v>
      </c>
    </row>
    <row r="42" spans="1:4" x14ac:dyDescent="0.2">
      <c r="A42" s="18" t="s">
        <v>184</v>
      </c>
      <c r="B42" s="19">
        <v>2.0416191303703508</v>
      </c>
      <c r="C42" s="19">
        <v>2.4937794422019404</v>
      </c>
      <c r="D42" s="19">
        <f ca="1">SUM(B42:C42)</f>
        <v>4.5353985725722907</v>
      </c>
    </row>
    <row r="43" spans="1:4" x14ac:dyDescent="0.2">
      <c r="A43" s="18" t="s">
        <v>151</v>
      </c>
      <c r="B43" s="19">
        <v>2.0416191303703508</v>
      </c>
      <c r="C43" s="19">
        <v>3.7174541004724864</v>
      </c>
      <c r="D43" s="19">
        <f ca="1">SUM(B43:C43)</f>
        <v>5.7590732308428372</v>
      </c>
    </row>
    <row r="44" spans="1:4" x14ac:dyDescent="0.2">
      <c r="A44" s="18" t="s">
        <v>313</v>
      </c>
      <c r="B44" s="19">
        <v>2.0416191303703508</v>
      </c>
      <c r="C44" s="19">
        <v>0</v>
      </c>
      <c r="D44" s="19">
        <f ca="1">SUM(B44:C44)</f>
        <v>2.0416191303703508</v>
      </c>
    </row>
    <row r="45" spans="1:4" x14ac:dyDescent="0.2">
      <c r="A45" s="18" t="s">
        <v>316</v>
      </c>
      <c r="B45" s="19">
        <v>2.0416191303703508</v>
      </c>
      <c r="C45" s="19">
        <v>0</v>
      </c>
      <c r="D45" s="19">
        <f ca="1">SUM(B45:C45)</f>
        <v>2.0416191303703508</v>
      </c>
    </row>
    <row r="46" spans="1:4" x14ac:dyDescent="0.2">
      <c r="A46" s="18" t="s">
        <v>189</v>
      </c>
      <c r="B46" s="19">
        <v>2.0416191303703508</v>
      </c>
      <c r="C46" s="19">
        <v>9.5312960760325124E-2</v>
      </c>
      <c r="D46" s="19">
        <f ca="1">SUM(B46:C46)</f>
        <v>2.1369320911306757</v>
      </c>
    </row>
    <row r="47" spans="1:4" x14ac:dyDescent="0.2">
      <c r="A47" s="18" t="s">
        <v>107</v>
      </c>
      <c r="B47" s="19">
        <v>2.0416191303703508</v>
      </c>
      <c r="C47" s="19">
        <v>0.51839301937876214</v>
      </c>
      <c r="D47" s="19">
        <f ca="1">SUM(B47:C47)</f>
        <v>2.5600121497491131</v>
      </c>
    </row>
    <row r="48" spans="1:4" x14ac:dyDescent="0.2">
      <c r="A48" s="18" t="s">
        <v>341</v>
      </c>
      <c r="B48" s="19">
        <v>2.0416191303703508</v>
      </c>
      <c r="C48" s="19">
        <v>0</v>
      </c>
      <c r="D48" s="19">
        <f ca="1">SUM(B48:C48)</f>
        <v>2.0416191303703508</v>
      </c>
    </row>
    <row r="49" spans="1:4" x14ac:dyDescent="0.2">
      <c r="A49" s="18" t="s">
        <v>317</v>
      </c>
      <c r="B49" s="19">
        <v>2.0416191303703508</v>
      </c>
      <c r="C49" s="19">
        <v>0</v>
      </c>
      <c r="D49" s="19">
        <f ca="1">SUM(B49:C49)</f>
        <v>2.0416191303703508</v>
      </c>
    </row>
    <row r="50" spans="1:4" x14ac:dyDescent="0.2">
      <c r="A50" s="18" t="s">
        <v>318</v>
      </c>
      <c r="B50" s="19">
        <v>2.0416191303703508</v>
      </c>
      <c r="C50" s="19">
        <v>0</v>
      </c>
      <c r="D50" s="19">
        <f ca="1">SUM(B50:C50)</f>
        <v>2.0416191303703508</v>
      </c>
    </row>
    <row r="51" spans="1:4" x14ac:dyDescent="0.2">
      <c r="A51" s="18" t="s">
        <v>132</v>
      </c>
      <c r="B51" s="19">
        <v>2.0416191303703508</v>
      </c>
      <c r="C51" s="19">
        <v>2.4191689170457535</v>
      </c>
      <c r="D51" s="19">
        <f ca="1">SUM(B51:C51)</f>
        <v>4.4607880474161039</v>
      </c>
    </row>
    <row r="52" spans="1:4" x14ac:dyDescent="0.2">
      <c r="A52" s="18" t="s">
        <v>319</v>
      </c>
      <c r="B52" s="19">
        <v>2.0416191303703508</v>
      </c>
      <c r="C52" s="19">
        <v>0</v>
      </c>
      <c r="D52" s="19">
        <f ca="1">SUM(B52:C52)</f>
        <v>2.0416191303703508</v>
      </c>
    </row>
    <row r="53" spans="1:4" x14ac:dyDescent="0.2">
      <c r="A53" s="18" t="s">
        <v>261</v>
      </c>
      <c r="B53" s="19">
        <v>2.0416191303703508</v>
      </c>
      <c r="C53" s="19">
        <v>1.143933602548898</v>
      </c>
      <c r="D53" s="19">
        <f ca="1">SUM(B53:C53)</f>
        <v>3.1855527329192488</v>
      </c>
    </row>
    <row r="54" spans="1:4" x14ac:dyDescent="0.2">
      <c r="A54" s="18" t="s">
        <v>78</v>
      </c>
      <c r="B54" s="19">
        <v>2.0416191303703508</v>
      </c>
      <c r="C54" s="19">
        <v>0</v>
      </c>
      <c r="D54" s="19">
        <f ca="1">SUM(B54:C54)</f>
        <v>2.0416191303703508</v>
      </c>
    </row>
    <row r="55" spans="1:4" x14ac:dyDescent="0.2">
      <c r="A55" s="18" t="s">
        <v>320</v>
      </c>
      <c r="B55" s="19">
        <v>2.0416191303703508</v>
      </c>
      <c r="C55" s="19">
        <v>0</v>
      </c>
      <c r="D55" s="19">
        <f ca="1">SUM(B55:C55)</f>
        <v>2.0416191303703508</v>
      </c>
    </row>
    <row r="56" spans="1:4" x14ac:dyDescent="0.2">
      <c r="A56" s="18" t="s">
        <v>321</v>
      </c>
      <c r="B56" s="19">
        <v>2.0416191303703508</v>
      </c>
      <c r="C56" s="19">
        <v>0</v>
      </c>
      <c r="D56" s="19">
        <f ca="1">SUM(B56:C56)</f>
        <v>2.0416191303703508</v>
      </c>
    </row>
    <row r="57" spans="1:4" x14ac:dyDescent="0.2">
      <c r="A57" s="18" t="s">
        <v>258</v>
      </c>
      <c r="B57" s="19">
        <v>2.0416191303703508</v>
      </c>
      <c r="C57" s="19">
        <v>2.124897542425325E-2</v>
      </c>
      <c r="D57" s="19">
        <f ca="1">SUM(B57:C57)</f>
        <v>2.0628681057946041</v>
      </c>
    </row>
    <row r="58" spans="1:4" x14ac:dyDescent="0.2">
      <c r="A58" s="18" t="s">
        <v>7</v>
      </c>
      <c r="B58" s="19">
        <v>2.0416191303703508</v>
      </c>
      <c r="C58" s="19">
        <v>2.8761747630226204</v>
      </c>
      <c r="D58" s="19">
        <f ca="1">SUM(B58:C58)</f>
        <v>4.9177938933929717</v>
      </c>
    </row>
    <row r="59" spans="1:4" x14ac:dyDescent="0.2">
      <c r="A59" s="18" t="s">
        <v>323</v>
      </c>
      <c r="B59" s="19">
        <v>2.0416191303703508</v>
      </c>
      <c r="C59" s="19">
        <v>0</v>
      </c>
      <c r="D59" s="19">
        <f ca="1">SUM(B59:C59)</f>
        <v>2.0416191303703508</v>
      </c>
    </row>
    <row r="60" spans="1:4" x14ac:dyDescent="0.2">
      <c r="A60" s="18" t="s">
        <v>128</v>
      </c>
      <c r="B60" s="19">
        <v>2.0416191303703508</v>
      </c>
      <c r="C60" s="19">
        <v>1.0771056700361066</v>
      </c>
      <c r="D60" s="19">
        <f ca="1">SUM(B60:C60)</f>
        <v>3.1187248004064574</v>
      </c>
    </row>
    <row r="61" spans="1:4" x14ac:dyDescent="0.2">
      <c r="A61" s="18" t="s">
        <v>201</v>
      </c>
      <c r="B61" s="19">
        <v>2.0416191303703508</v>
      </c>
      <c r="C61" s="19">
        <v>1.9485656531262396</v>
      </c>
      <c r="D61" s="19">
        <f ca="1">SUM(B61:C61)</f>
        <v>3.9901847834965904</v>
      </c>
    </row>
    <row r="62" spans="1:4" x14ac:dyDescent="0.2">
      <c r="A62" s="18" t="s">
        <v>110</v>
      </c>
      <c r="B62" s="19">
        <v>2.0416191303703508</v>
      </c>
      <c r="C62" s="19">
        <v>0.51839301937876214</v>
      </c>
      <c r="D62" s="19">
        <f ca="1">SUM(B62:C62)</f>
        <v>2.5600121497491131</v>
      </c>
    </row>
    <row r="63" spans="1:4" x14ac:dyDescent="0.2">
      <c r="A63" s="18" t="s">
        <v>81</v>
      </c>
      <c r="B63" s="19">
        <v>2.0416191303703508</v>
      </c>
      <c r="C63" s="19">
        <v>0</v>
      </c>
      <c r="D63" s="19">
        <f ca="1">SUM(B63:C63)</f>
        <v>2.0416191303703508</v>
      </c>
    </row>
    <row r="64" spans="1:4" x14ac:dyDescent="0.2">
      <c r="A64" s="18" t="s">
        <v>247</v>
      </c>
      <c r="B64" s="19">
        <v>2.0416191303703508</v>
      </c>
      <c r="C64" s="19">
        <v>0</v>
      </c>
      <c r="D64" s="19">
        <f ca="1">SUM(B64:C64)</f>
        <v>2.0416191303703508</v>
      </c>
    </row>
    <row r="65" spans="1:4" x14ac:dyDescent="0.2">
      <c r="A65" s="18" t="s">
        <v>204</v>
      </c>
      <c r="B65" s="19">
        <v>2.0416191303703508</v>
      </c>
      <c r="C65" s="19">
        <v>0</v>
      </c>
      <c r="D65" s="19">
        <f ca="1">SUM(B65:C65)</f>
        <v>2.0416191303703508</v>
      </c>
    </row>
    <row r="66" spans="1:4" x14ac:dyDescent="0.2">
      <c r="A66" s="18" t="s">
        <v>147</v>
      </c>
      <c r="B66" s="19">
        <v>2.0416191303703508</v>
      </c>
      <c r="C66" s="19">
        <v>0.34811002673631436</v>
      </c>
      <c r="D66" s="19">
        <f ca="1">SUM(B66:C66)</f>
        <v>2.389729157106665</v>
      </c>
    </row>
    <row r="67" spans="1:4" x14ac:dyDescent="0.2">
      <c r="A67" s="18" t="s">
        <v>11</v>
      </c>
      <c r="B67" s="19">
        <v>2.0416191303703508</v>
      </c>
      <c r="C67" s="19">
        <v>0</v>
      </c>
      <c r="D67" s="19">
        <f ca="1">SUM(B67:C67)</f>
        <v>2.0416191303703508</v>
      </c>
    </row>
    <row r="68" spans="1:4" x14ac:dyDescent="0.2">
      <c r="A68" s="18" t="s">
        <v>188</v>
      </c>
      <c r="B68" s="19">
        <v>2.0416191303703508</v>
      </c>
      <c r="C68" s="19">
        <v>0.284930919497977</v>
      </c>
      <c r="D68" s="19">
        <f ca="1">SUM(B68:C68)</f>
        <v>2.3265500498683278</v>
      </c>
    </row>
    <row r="69" spans="1:4" x14ac:dyDescent="0.2">
      <c r="A69" s="18" t="s">
        <v>255</v>
      </c>
      <c r="B69" s="19">
        <v>2.0416191303703508</v>
      </c>
      <c r="C69" s="19">
        <v>0</v>
      </c>
      <c r="D69" s="19">
        <f ca="1">SUM(B69:C69)</f>
        <v>2.0416191303703508</v>
      </c>
    </row>
    <row r="70" spans="1:4" x14ac:dyDescent="0.2">
      <c r="A70" s="18" t="s">
        <v>159</v>
      </c>
      <c r="B70" s="19">
        <v>2.0416191303703508</v>
      </c>
      <c r="C70" s="19">
        <v>0</v>
      </c>
      <c r="D70" s="19">
        <f ca="1">SUM(B70:C70)</f>
        <v>2.0416191303703508</v>
      </c>
    </row>
    <row r="71" spans="1:4" x14ac:dyDescent="0.2">
      <c r="A71" s="18" t="s">
        <v>55</v>
      </c>
      <c r="B71" s="19">
        <v>2.0416191303703508</v>
      </c>
      <c r="C71" s="19">
        <v>2.7159299597401887</v>
      </c>
      <c r="D71" s="19">
        <f ca="1">SUM(B71:C71)</f>
        <v>4.7575490901105395</v>
      </c>
    </row>
    <row r="72" spans="1:4" x14ac:dyDescent="0.2">
      <c r="A72" s="18" t="s">
        <v>127</v>
      </c>
      <c r="B72" s="19">
        <v>2.0416191303703508</v>
      </c>
      <c r="C72" s="19">
        <v>2.5091799935675079</v>
      </c>
      <c r="D72" s="19">
        <f ca="1">SUM(B72:C72)</f>
        <v>4.5507991239378587</v>
      </c>
    </row>
    <row r="73" spans="1:4" x14ac:dyDescent="0.2">
      <c r="A73" s="18" t="s">
        <v>60</v>
      </c>
      <c r="B73" s="19">
        <v>2.0416191303703508</v>
      </c>
      <c r="C73" s="19">
        <v>2.043278316051357</v>
      </c>
      <c r="D73" s="19">
        <f ca="1">SUM(B73:C73)</f>
        <v>4.0848974464217083</v>
      </c>
    </row>
    <row r="74" spans="1:4" x14ac:dyDescent="0.2">
      <c r="A74" s="18" t="s">
        <v>20</v>
      </c>
      <c r="B74" s="19">
        <v>2.0416191303703508</v>
      </c>
      <c r="C74" s="19">
        <v>0</v>
      </c>
      <c r="D74" s="19">
        <f ca="1">SUM(B74:C74)</f>
        <v>2.0416191303703508</v>
      </c>
    </row>
    <row r="75" spans="1:4" x14ac:dyDescent="0.2">
      <c r="A75" s="18" t="s">
        <v>68</v>
      </c>
      <c r="B75" s="19">
        <v>2.0416191303703508</v>
      </c>
      <c r="C75" s="19">
        <v>0</v>
      </c>
      <c r="D75" s="19">
        <f ca="1">SUM(B75:C75)</f>
        <v>2.0416191303703508</v>
      </c>
    </row>
    <row r="76" spans="1:4" x14ac:dyDescent="0.2">
      <c r="A76" s="18" t="s">
        <v>239</v>
      </c>
      <c r="B76" s="19">
        <v>2.0416191303703508</v>
      </c>
      <c r="C76" s="19">
        <v>0</v>
      </c>
      <c r="D76" s="19">
        <f ca="1">SUM(B76:C76)</f>
        <v>2.0416191303703508</v>
      </c>
    </row>
    <row r="77" spans="1:4" x14ac:dyDescent="0.2">
      <c r="A77" s="18" t="s">
        <v>51</v>
      </c>
      <c r="B77" s="19">
        <v>2.0416191303703508</v>
      </c>
      <c r="C77" s="19">
        <v>0</v>
      </c>
      <c r="D77" s="19">
        <f ca="1">SUM(B77:C77)</f>
        <v>2.0416191303703508</v>
      </c>
    </row>
    <row r="78" spans="1:4" x14ac:dyDescent="0.2">
      <c r="A78" s="18" t="s">
        <v>146</v>
      </c>
      <c r="B78" s="19">
        <v>2.0416191303703508</v>
      </c>
      <c r="C78" s="19">
        <v>0</v>
      </c>
      <c r="D78" s="19">
        <f ca="1">SUM(B78:C78)</f>
        <v>2.0416191303703508</v>
      </c>
    </row>
    <row r="79" spans="1:4" x14ac:dyDescent="0.2">
      <c r="A79" s="18" t="s">
        <v>177</v>
      </c>
      <c r="B79" s="19">
        <v>2.0416191303703508</v>
      </c>
      <c r="C79" s="19">
        <v>0</v>
      </c>
      <c r="D79" s="19">
        <f ca="1">SUM(B79:C79)</f>
        <v>2.0416191303703508</v>
      </c>
    </row>
    <row r="80" spans="1:4" x14ac:dyDescent="0.2">
      <c r="A80" s="18" t="s">
        <v>179</v>
      </c>
      <c r="B80" s="19">
        <v>2.0416191303703508</v>
      </c>
      <c r="C80" s="19">
        <v>0</v>
      </c>
      <c r="D80" s="19">
        <f ca="1">SUM(B80:C80)</f>
        <v>2.0416191303703508</v>
      </c>
    </row>
    <row r="81" spans="1:4" x14ac:dyDescent="0.2">
      <c r="A81" s="18" t="s">
        <v>242</v>
      </c>
      <c r="B81" s="19">
        <v>2.0416191303703508</v>
      </c>
      <c r="C81" s="19">
        <v>0</v>
      </c>
      <c r="D81" s="19">
        <f ca="1">SUM(B81:C81)</f>
        <v>2.0416191303703508</v>
      </c>
    </row>
    <row r="82" spans="1:4" x14ac:dyDescent="0.2">
      <c r="A82" s="18" t="s">
        <v>243</v>
      </c>
      <c r="B82" s="19">
        <v>2.0416191303703508</v>
      </c>
      <c r="C82" s="19">
        <v>0</v>
      </c>
      <c r="D82" s="19">
        <f ca="1">SUM(B82:C82)</f>
        <v>2.0416191303703508</v>
      </c>
    </row>
    <row r="83" spans="1:4" x14ac:dyDescent="0.2">
      <c r="A83" s="18" t="s">
        <v>13</v>
      </c>
      <c r="B83" s="19">
        <v>2.0416191303703508</v>
      </c>
      <c r="C83" s="19">
        <v>0</v>
      </c>
      <c r="D83" s="19">
        <f ca="1">SUM(B83:C83)</f>
        <v>2.0416191303703508</v>
      </c>
    </row>
    <row r="84" spans="1:4" x14ac:dyDescent="0.2">
      <c r="A84" s="18" t="s">
        <v>18</v>
      </c>
      <c r="B84" s="19">
        <v>2.0416191303703508</v>
      </c>
      <c r="C84" s="19">
        <v>0</v>
      </c>
      <c r="D84" s="19">
        <f ca="1">SUM(B84:C84)</f>
        <v>2.0416191303703508</v>
      </c>
    </row>
    <row r="85" spans="1:4" x14ac:dyDescent="0.2">
      <c r="A85" s="18" t="s">
        <v>200</v>
      </c>
      <c r="B85" s="19">
        <v>2.0416191303703508</v>
      </c>
      <c r="C85" s="19">
        <v>0</v>
      </c>
      <c r="D85" s="19">
        <f ca="1">SUM(B85:C85)</f>
        <v>2.0416191303703508</v>
      </c>
    </row>
    <row r="86" spans="1:4" x14ac:dyDescent="0.2">
      <c r="A86" s="18" t="s">
        <v>121</v>
      </c>
      <c r="B86" s="19">
        <v>2.0416191303703508</v>
      </c>
      <c r="C86" s="19">
        <v>1.2036173188475265</v>
      </c>
      <c r="D86" s="19">
        <f ca="1">SUM(B86:C86)</f>
        <v>3.2452364492178774</v>
      </c>
    </row>
    <row r="87" spans="1:4" x14ac:dyDescent="0.2">
      <c r="A87" s="18" t="s">
        <v>124</v>
      </c>
      <c r="B87" s="19">
        <v>2.0416191303703508</v>
      </c>
      <c r="C87" s="19">
        <v>1.6048223451576034</v>
      </c>
      <c r="D87" s="19">
        <f ca="1">SUM(B87:C87)</f>
        <v>3.6464414755279542</v>
      </c>
    </row>
    <row r="88" spans="1:4" x14ac:dyDescent="0.2">
      <c r="A88" s="18" t="s">
        <v>54</v>
      </c>
      <c r="B88" s="19">
        <v>2.0416191303703508</v>
      </c>
      <c r="C88" s="19">
        <v>0</v>
      </c>
      <c r="D88" s="19">
        <f ca="1">SUM(B88:C88)</f>
        <v>2.0416191303703508</v>
      </c>
    </row>
    <row r="89" spans="1:4" x14ac:dyDescent="0.2">
      <c r="A89" s="18" t="s">
        <v>172</v>
      </c>
      <c r="B89" s="19">
        <v>2.0416191303703508</v>
      </c>
      <c r="C89" s="19">
        <v>4.5223930197193195E-3</v>
      </c>
      <c r="D89" s="19">
        <f ca="1">SUM(B89:C89)</f>
        <v>2.0461415233900699</v>
      </c>
    </row>
    <row r="90" spans="1:4" x14ac:dyDescent="0.2">
      <c r="A90" s="18" t="s">
        <v>166</v>
      </c>
      <c r="B90" s="19">
        <v>2.0416191303703508</v>
      </c>
      <c r="C90" s="19">
        <v>1.2854840560826535</v>
      </c>
      <c r="D90" s="19">
        <f ca="1">SUM(B90:C90)</f>
        <v>3.3271031864530043</v>
      </c>
    </row>
    <row r="91" spans="1:4" x14ac:dyDescent="0.2">
      <c r="A91" s="18" t="s">
        <v>175</v>
      </c>
      <c r="B91" s="19">
        <v>2.0416191303703508</v>
      </c>
      <c r="C91" s="19">
        <v>1.1522033772040756</v>
      </c>
      <c r="D91" s="19">
        <f ca="1">SUM(B91:C91)</f>
        <v>3.1938225075744264</v>
      </c>
    </row>
    <row r="92" spans="1:4" x14ac:dyDescent="0.2">
      <c r="A92" s="18" t="s">
        <v>249</v>
      </c>
      <c r="B92" s="19">
        <v>2.0416191303703508</v>
      </c>
      <c r="C92" s="19">
        <v>0.46575384297464439</v>
      </c>
      <c r="D92" s="19">
        <f ca="1">SUM(B92:C92)</f>
        <v>2.507372973344995</v>
      </c>
    </row>
    <row r="93" spans="1:4" x14ac:dyDescent="0.2">
      <c r="A93" s="18" t="s">
        <v>180</v>
      </c>
      <c r="B93" s="19">
        <v>2.0416191303703508</v>
      </c>
      <c r="C93" s="19">
        <v>2.2670270145799813</v>
      </c>
      <c r="D93" s="19">
        <f ca="1">SUM(B93:C93)</f>
        <v>4.3086461449503322</v>
      </c>
    </row>
    <row r="94" spans="1:4" x14ac:dyDescent="0.2">
      <c r="A94" s="18" t="s">
        <v>64</v>
      </c>
      <c r="B94" s="19">
        <v>2.0416191303703508</v>
      </c>
      <c r="C94" s="19">
        <v>0.9736080514778348</v>
      </c>
      <c r="D94" s="19">
        <f ca="1">SUM(B94:C94)</f>
        <v>3.0152271818481857</v>
      </c>
    </row>
    <row r="95" spans="1:4" x14ac:dyDescent="0.2">
      <c r="A95" s="18" t="s">
        <v>154</v>
      </c>
      <c r="B95" s="19">
        <v>2.0416191303703508</v>
      </c>
      <c r="C95" s="19">
        <v>0</v>
      </c>
      <c r="D95" s="19">
        <f ca="1">SUM(B95:C95)</f>
        <v>2.0416191303703508</v>
      </c>
    </row>
    <row r="96" spans="1:4" x14ac:dyDescent="0.2">
      <c r="A96" s="18" t="s">
        <v>103</v>
      </c>
      <c r="B96" s="19">
        <v>2.0416191303703508</v>
      </c>
      <c r="C96" s="19">
        <v>12.088152709235843</v>
      </c>
      <c r="D96" s="19">
        <f ca="1">SUM(B96:C96)</f>
        <v>14.129771839606192</v>
      </c>
    </row>
    <row r="97" spans="1:4" x14ac:dyDescent="0.2">
      <c r="A97" s="18" t="s">
        <v>155</v>
      </c>
      <c r="B97" s="19">
        <v>2.0416191303703508</v>
      </c>
      <c r="C97" s="19">
        <v>0</v>
      </c>
      <c r="D97" s="19">
        <f ca="1">SUM(B97:C97)</f>
        <v>2.0416191303703508</v>
      </c>
    </row>
    <row r="98" spans="1:4" x14ac:dyDescent="0.2">
      <c r="A98" s="18" t="s">
        <v>93</v>
      </c>
      <c r="B98" s="19">
        <v>2.0416191303703508</v>
      </c>
      <c r="C98" s="19">
        <v>2.2987778422444296</v>
      </c>
      <c r="D98" s="19">
        <f ca="1">SUM(B98:C98)</f>
        <v>4.34039697261478</v>
      </c>
    </row>
    <row r="99" spans="1:4" x14ac:dyDescent="0.2">
      <c r="A99" s="18" t="s">
        <v>192</v>
      </c>
      <c r="B99" s="19">
        <v>2.0416191303703508</v>
      </c>
      <c r="C99" s="19">
        <v>0</v>
      </c>
      <c r="D99" s="19">
        <f ca="1">SUM(B99:C99)</f>
        <v>2.0416191303703508</v>
      </c>
    </row>
    <row r="100" spans="1:4" x14ac:dyDescent="0.2">
      <c r="A100" s="18" t="s">
        <v>334</v>
      </c>
      <c r="B100" s="19">
        <v>2.0416191303703508</v>
      </c>
      <c r="C100" s="19">
        <v>0</v>
      </c>
      <c r="D100" s="19">
        <f ca="1">SUM(B100:C100)</f>
        <v>2.0416191303703508</v>
      </c>
    </row>
    <row r="101" spans="1:4" x14ac:dyDescent="0.2">
      <c r="A101" s="18" t="s">
        <v>161</v>
      </c>
      <c r="B101" s="19">
        <v>2.0416191303703508</v>
      </c>
      <c r="C101" s="19">
        <v>0.75023789897215876</v>
      </c>
      <c r="D101" s="19">
        <f ca="1">SUM(B101:C101)</f>
        <v>2.7918570293425096</v>
      </c>
    </row>
    <row r="102" spans="1:4" x14ac:dyDescent="0.2">
      <c r="A102" s="18" t="s">
        <v>165</v>
      </c>
      <c r="B102" s="19">
        <v>2.0416191303703508</v>
      </c>
      <c r="C102" s="19">
        <v>0.43905178889436997</v>
      </c>
      <c r="D102" s="19">
        <f ca="1">SUM(B102:C102)</f>
        <v>2.4806709192647207</v>
      </c>
    </row>
    <row r="103" spans="1:4" x14ac:dyDescent="0.2">
      <c r="A103" s="18" t="s">
        <v>234</v>
      </c>
      <c r="B103" s="19">
        <v>2.0416191303703508</v>
      </c>
      <c r="C103" s="19">
        <v>3.7196805782642657</v>
      </c>
      <c r="D103" s="19">
        <f ca="1">SUM(B103:C103)</f>
        <v>5.7612997086346169</v>
      </c>
    </row>
    <row r="104" spans="1:4" x14ac:dyDescent="0.2">
      <c r="A104" s="18" t="s">
        <v>98</v>
      </c>
      <c r="B104" s="19">
        <v>2.0416191303703508</v>
      </c>
      <c r="C104" s="19">
        <v>2.9328547502279134</v>
      </c>
      <c r="D104" s="19">
        <f ca="1">SUM(B104:C104)</f>
        <v>4.9744738805982642</v>
      </c>
    </row>
    <row r="105" spans="1:4" x14ac:dyDescent="0.2">
      <c r="A105" s="18" t="s">
        <v>178</v>
      </c>
      <c r="B105" s="19">
        <v>2.0416191303703508</v>
      </c>
      <c r="C105" s="19">
        <v>4.755344418456718E-3</v>
      </c>
      <c r="D105" s="19">
        <f ca="1">SUM(B105:C105)</f>
        <v>2.0463744747888075</v>
      </c>
    </row>
    <row r="106" spans="1:4" x14ac:dyDescent="0.2">
      <c r="A106" s="18" t="s">
        <v>148</v>
      </c>
      <c r="B106" s="19">
        <v>2.0416191303703508</v>
      </c>
      <c r="C106" s="19">
        <v>0</v>
      </c>
      <c r="D106" s="19">
        <f ca="1">SUM(B106:C106)</f>
        <v>2.0416191303703508</v>
      </c>
    </row>
    <row r="107" spans="1:4" x14ac:dyDescent="0.2">
      <c r="A107" s="18" t="s">
        <v>149</v>
      </c>
      <c r="B107" s="19">
        <v>2.0416191303703508</v>
      </c>
      <c r="C107" s="19">
        <v>3.126755430834661</v>
      </c>
      <c r="D107" s="19">
        <f ca="1">SUM(B107:C107)</f>
        <v>5.1683745612050114</v>
      </c>
    </row>
    <row r="108" spans="1:4" x14ac:dyDescent="0.2">
      <c r="A108" s="18" t="s">
        <v>183</v>
      </c>
      <c r="B108" s="19">
        <v>2.0416191303703508</v>
      </c>
      <c r="C108" s="19">
        <v>1.281437645488239</v>
      </c>
      <c r="D108" s="19">
        <f ca="1">SUM(B108:C108)</f>
        <v>3.3230567758585901</v>
      </c>
    </row>
    <row r="109" spans="1:4" x14ac:dyDescent="0.2">
      <c r="A109" s="18" t="s">
        <v>152</v>
      </c>
      <c r="B109" s="19">
        <v>2.0416191303703508</v>
      </c>
      <c r="C109" s="19">
        <v>0</v>
      </c>
      <c r="D109" s="19">
        <f ca="1">SUM(B109:C109)</f>
        <v>2.0416191303703508</v>
      </c>
    </row>
    <row r="110" spans="1:4" x14ac:dyDescent="0.2">
      <c r="A110" s="18" t="s">
        <v>153</v>
      </c>
      <c r="B110" s="19">
        <v>2.0416191303703508</v>
      </c>
      <c r="C110" s="19">
        <v>0</v>
      </c>
      <c r="D110" s="19">
        <f ca="1">SUM(B110:C110)</f>
        <v>2.0416191303703508</v>
      </c>
    </row>
    <row r="111" spans="1:4" x14ac:dyDescent="0.2">
      <c r="A111" s="18" t="s">
        <v>156</v>
      </c>
      <c r="B111" s="19">
        <v>2.0416191303703508</v>
      </c>
      <c r="C111" s="19">
        <v>0</v>
      </c>
      <c r="D111" s="19">
        <f ca="1">SUM(B111:C111)</f>
        <v>2.0416191303703508</v>
      </c>
    </row>
    <row r="112" spans="1:4" x14ac:dyDescent="0.2">
      <c r="A112" s="18" t="s">
        <v>75</v>
      </c>
      <c r="B112" s="19">
        <v>2.0416191303703508</v>
      </c>
      <c r="C112" s="19">
        <v>2.1552596213665312</v>
      </c>
      <c r="D112" s="19">
        <f ca="1">SUM(B112:C112)</f>
        <v>4.1968787517368824</v>
      </c>
    </row>
    <row r="113" spans="1:4" x14ac:dyDescent="0.2">
      <c r="A113" s="18" t="s">
        <v>157</v>
      </c>
      <c r="B113" s="19">
        <v>2.0416191303703508</v>
      </c>
      <c r="C113" s="19">
        <v>1.3091790211936496</v>
      </c>
      <c r="D113" s="19">
        <f ca="1">SUM(B113:C113)</f>
        <v>3.3507981515640006</v>
      </c>
    </row>
    <row r="114" spans="1:4" x14ac:dyDescent="0.2">
      <c r="A114" s="18" t="s">
        <v>158</v>
      </c>
      <c r="B114" s="19">
        <v>2.0416191303703508</v>
      </c>
      <c r="C114" s="19">
        <v>0</v>
      </c>
      <c r="D114" s="19">
        <f ca="1">SUM(B114:C114)</f>
        <v>2.0416191303703508</v>
      </c>
    </row>
    <row r="115" spans="1:4" x14ac:dyDescent="0.2">
      <c r="A115" s="18" t="s">
        <v>14</v>
      </c>
      <c r="B115" s="19">
        <v>2.0416191303703508</v>
      </c>
      <c r="C115" s="19">
        <v>0</v>
      </c>
      <c r="D115" s="19">
        <f ca="1">SUM(B115:C115)</f>
        <v>2.0416191303703508</v>
      </c>
    </row>
    <row r="116" spans="1:4" x14ac:dyDescent="0.2">
      <c r="A116" s="18" t="s">
        <v>191</v>
      </c>
      <c r="B116" s="19">
        <v>2.0416191303703508</v>
      </c>
      <c r="C116" s="19">
        <v>0.15439973909968913</v>
      </c>
      <c r="D116" s="19">
        <f ca="1">SUM(B116:C116)</f>
        <v>2.19601886947004</v>
      </c>
    </row>
    <row r="117" spans="1:4" x14ac:dyDescent="0.2">
      <c r="A117" s="18" t="s">
        <v>19</v>
      </c>
      <c r="B117" s="19">
        <v>2.0416191303703508</v>
      </c>
      <c r="C117" s="19">
        <v>0</v>
      </c>
      <c r="D117" s="19">
        <f ca="1">SUM(B117:C117)</f>
        <v>2.0416191303703508</v>
      </c>
    </row>
    <row r="118" spans="1:4" x14ac:dyDescent="0.2">
      <c r="A118" s="18" t="s">
        <v>193</v>
      </c>
      <c r="B118" s="19">
        <v>2.0416191303703508</v>
      </c>
      <c r="C118" s="19">
        <v>0</v>
      </c>
      <c r="D118" s="19">
        <f ca="1">SUM(B118:C118)</f>
        <v>2.0416191303703508</v>
      </c>
    </row>
    <row r="119" spans="1:4" x14ac:dyDescent="0.2">
      <c r="A119" s="18" t="s">
        <v>21</v>
      </c>
      <c r="B119" s="19">
        <v>2.0416191303703508</v>
      </c>
      <c r="C119" s="19">
        <v>0.28693788539479159</v>
      </c>
      <c r="D119" s="19">
        <f ca="1">SUM(B119:C119)</f>
        <v>2.3285570157651425</v>
      </c>
    </row>
    <row r="120" spans="1:4" x14ac:dyDescent="0.2">
      <c r="A120" s="18" t="s">
        <v>162</v>
      </c>
      <c r="B120" s="19">
        <v>2.0416191303703508</v>
      </c>
      <c r="C120" s="19">
        <v>0.13107996013569814</v>
      </c>
      <c r="D120" s="19">
        <f ca="1">SUM(B120:C120)</f>
        <v>2.172699090506049</v>
      </c>
    </row>
    <row r="121" spans="1:4" x14ac:dyDescent="0.2">
      <c r="A121" s="18" t="s">
        <v>205</v>
      </c>
      <c r="B121" s="19">
        <v>2.0416191303703508</v>
      </c>
      <c r="C121" s="19">
        <v>2.2085584534141888E-3</v>
      </c>
      <c r="D121" s="19">
        <f ca="1">SUM(B121:C121)</f>
        <v>2.043827688823765</v>
      </c>
    </row>
    <row r="122" spans="1:4" x14ac:dyDescent="0.2">
      <c r="A122" s="18" t="s">
        <v>202</v>
      </c>
      <c r="B122" s="19">
        <v>2.0416191303703508</v>
      </c>
      <c r="C122" s="19">
        <v>0.11516534775080176</v>
      </c>
      <c r="D122" s="19">
        <f ca="1">SUM(B122:C122)</f>
        <v>2.1567844781211525</v>
      </c>
    </row>
    <row r="123" spans="1:4" x14ac:dyDescent="0.2">
      <c r="A123" s="18" t="s">
        <v>143</v>
      </c>
      <c r="B123" s="19">
        <v>2.0416191303703508</v>
      </c>
      <c r="C123" s="19">
        <v>0</v>
      </c>
      <c r="D123" s="19">
        <f ca="1">SUM(B123:C123)</f>
        <v>2.0416191303703508</v>
      </c>
    </row>
    <row r="124" spans="1:4" x14ac:dyDescent="0.2">
      <c r="A124" s="18" t="s">
        <v>342</v>
      </c>
      <c r="B124" s="19">
        <v>2.0416191303703508</v>
      </c>
      <c r="C124" s="19">
        <v>0</v>
      </c>
      <c r="D124" s="19">
        <f ca="1">SUM(B124:C124)</f>
        <v>2.0416191303703508</v>
      </c>
    </row>
    <row r="125" spans="1:4" x14ac:dyDescent="0.2">
      <c r="A125" s="18" t="s">
        <v>238</v>
      </c>
      <c r="B125" s="19">
        <v>1.1909440582716795</v>
      </c>
      <c r="C125" s="19">
        <v>0.12348888042107267</v>
      </c>
      <c r="D125" s="19">
        <f ca="1">SUM(B125:C125)</f>
        <v>1.3144329386927522</v>
      </c>
    </row>
    <row r="126" spans="1:4" x14ac:dyDescent="0.2">
      <c r="A126" s="18" t="s">
        <v>33</v>
      </c>
      <c r="B126" s="19">
        <v>1.1909440582716795</v>
      </c>
      <c r="C126" s="19">
        <v>0.18322187490020342</v>
      </c>
      <c r="D126" s="19">
        <f ca="1">SUM(B126:C126)</f>
        <v>1.374165933171883</v>
      </c>
    </row>
    <row r="127" spans="1:4" x14ac:dyDescent="0.2">
      <c r="A127" s="18" t="s">
        <v>84</v>
      </c>
      <c r="B127" s="19">
        <v>1.1909440582716795</v>
      </c>
      <c r="C127" s="19">
        <v>12.356927105281004</v>
      </c>
      <c r="D127" s="19">
        <f ca="1">SUM(B127:C127)</f>
        <v>13.547871163552683</v>
      </c>
    </row>
    <row r="128" spans="1:4" x14ac:dyDescent="0.2">
      <c r="A128" s="18" t="s">
        <v>173</v>
      </c>
      <c r="B128" s="19">
        <v>1.1909440582716795</v>
      </c>
      <c r="C128" s="19">
        <v>1.5838410398501686</v>
      </c>
      <c r="D128" s="19">
        <f ca="1">SUM(B128:C128)</f>
        <v>2.774785098121848</v>
      </c>
    </row>
    <row r="129" spans="1:4" x14ac:dyDescent="0.2">
      <c r="A129" s="18" t="s">
        <v>253</v>
      </c>
      <c r="B129" s="19">
        <v>1.1909440582716795</v>
      </c>
      <c r="C129" s="19">
        <v>0.20314929912008103</v>
      </c>
      <c r="D129" s="19">
        <f ca="1">SUM(B129:C129)</f>
        <v>1.3940933573917604</v>
      </c>
    </row>
    <row r="130" spans="1:4" x14ac:dyDescent="0.2">
      <c r="A130" s="18" t="s">
        <v>102</v>
      </c>
      <c r="B130" s="19">
        <v>1.1909440582716795</v>
      </c>
      <c r="C130" s="19">
        <v>0.47786059595710256</v>
      </c>
      <c r="D130" s="19">
        <f ca="1">SUM(B130:C130)</f>
        <v>1.668804654228782</v>
      </c>
    </row>
    <row r="131" spans="1:4" x14ac:dyDescent="0.2">
      <c r="A131" s="18" t="s">
        <v>17</v>
      </c>
      <c r="B131" s="19">
        <v>1.1909440582716795</v>
      </c>
      <c r="C131" s="19">
        <v>0</v>
      </c>
      <c r="D131" s="19">
        <f ca="1">SUM(B131:C131)</f>
        <v>1.1909440582716795</v>
      </c>
    </row>
    <row r="132" spans="1:4" x14ac:dyDescent="0.2">
      <c r="A132" s="18" t="s">
        <v>203</v>
      </c>
      <c r="B132" s="19">
        <v>1.1909440582716795</v>
      </c>
      <c r="C132" s="19">
        <v>7.8285109479539472E-4</v>
      </c>
      <c r="D132" s="19">
        <f ca="1">SUM(B132:C132)</f>
        <v>1.1917269093664749</v>
      </c>
    </row>
    <row r="133" spans="1:4" x14ac:dyDescent="0.2">
      <c r="A133" s="18" t="s">
        <v>91</v>
      </c>
      <c r="B133" s="19">
        <v>1.1909440582716795</v>
      </c>
      <c r="C133" s="19">
        <v>3.4764636385613522E-2</v>
      </c>
      <c r="D133" s="19">
        <f ca="1">SUM(B133:C133)</f>
        <v>1.225708694657293</v>
      </c>
    </row>
    <row r="134" spans="1:4" x14ac:dyDescent="0.2">
      <c r="A134" s="18" t="s">
        <v>89</v>
      </c>
      <c r="B134" s="19">
        <v>1.1909440582716795</v>
      </c>
      <c r="C134" s="19">
        <v>1.6922575167894725E-3</v>
      </c>
      <c r="D134" s="19">
        <f ca="1">SUM(B134:C134)</f>
        <v>1.192636315788469</v>
      </c>
    </row>
    <row r="135" spans="1:4" x14ac:dyDescent="0.2">
      <c r="A135" s="18" t="s">
        <v>56</v>
      </c>
      <c r="B135" s="19">
        <v>1.1909440582716795</v>
      </c>
      <c r="C135" s="19">
        <v>1.0821768427932361</v>
      </c>
      <c r="D135" s="19">
        <f ca="1">SUM(B135:C135)</f>
        <v>2.2731209010649156</v>
      </c>
    </row>
    <row r="136" spans="1:4" x14ac:dyDescent="0.2">
      <c r="A136" s="18" t="s">
        <v>246</v>
      </c>
      <c r="B136" s="19">
        <v>1.1909440582716795</v>
      </c>
      <c r="C136" s="19">
        <v>1.457178196621299E-2</v>
      </c>
      <c r="D136" s="19">
        <f ca="1">SUM(B136:C136)</f>
        <v>1.2055158402378925</v>
      </c>
    </row>
    <row r="137" spans="1:4" x14ac:dyDescent="0.2">
      <c r="A137" s="18" t="s">
        <v>199</v>
      </c>
      <c r="B137" s="19">
        <v>1.1909440582716795</v>
      </c>
      <c r="C137" s="19">
        <v>0.12616894146520055</v>
      </c>
      <c r="D137" s="19">
        <f ca="1">SUM(B137:C137)</f>
        <v>1.31711299973688</v>
      </c>
    </row>
    <row r="138" spans="1:4" x14ac:dyDescent="0.2">
      <c r="A138" s="18" t="s">
        <v>9</v>
      </c>
      <c r="B138" s="19">
        <v>1.1909440582716795</v>
      </c>
      <c r="C138" s="19">
        <v>7.8173113614761881E-4</v>
      </c>
      <c r="D138" s="19">
        <f ca="1">SUM(B138:C138)</f>
        <v>1.191725789407827</v>
      </c>
    </row>
    <row r="139" spans="1:4" x14ac:dyDescent="0.2">
      <c r="A139" s="18" t="s">
        <v>58</v>
      </c>
      <c r="B139" s="19">
        <v>1.1909440582716795</v>
      </c>
      <c r="C139" s="19">
        <v>1.6006448994013992E-2</v>
      </c>
      <c r="D139" s="19">
        <f ca="1">SUM(B139:C139)</f>
        <v>1.2069505072656934</v>
      </c>
    </row>
    <row r="140" spans="1:4" x14ac:dyDescent="0.2">
      <c r="A140" s="18" t="s">
        <v>72</v>
      </c>
      <c r="B140" s="19">
        <v>1.1909440582716795</v>
      </c>
      <c r="C140" s="19">
        <v>3.9647656089916689E-2</v>
      </c>
      <c r="D140" s="19">
        <f ca="1">SUM(B140:C140)</f>
        <v>1.2305917143615961</v>
      </c>
    </row>
    <row r="141" spans="1:4" x14ac:dyDescent="0.2">
      <c r="A141" s="18" t="s">
        <v>57</v>
      </c>
      <c r="B141" s="19">
        <v>1.1909440582716795</v>
      </c>
      <c r="C141" s="19">
        <v>1.7098408675595551E-2</v>
      </c>
      <c r="D141" s="19">
        <f ca="1">SUM(B141:C141)</f>
        <v>1.2080424669472751</v>
      </c>
    </row>
    <row r="142" spans="1:4" x14ac:dyDescent="0.2">
      <c r="A142" s="18" t="s">
        <v>63</v>
      </c>
      <c r="B142" s="19">
        <v>1.1909440582716795</v>
      </c>
      <c r="C142" s="19">
        <v>2.6429904128864836E-2</v>
      </c>
      <c r="D142" s="19">
        <f ca="1">SUM(B142:C142)</f>
        <v>1.2173739624005444</v>
      </c>
    </row>
    <row r="143" spans="1:4" x14ac:dyDescent="0.2">
      <c r="A143" s="18" t="s">
        <v>185</v>
      </c>
      <c r="B143" s="19">
        <v>1.1909440582716795</v>
      </c>
      <c r="C143" s="19">
        <v>0.42187162323748678</v>
      </c>
      <c r="D143" s="19">
        <f ca="1">SUM(B143:C143)</f>
        <v>1.6128156815091663</v>
      </c>
    </row>
    <row r="144" spans="1:4" x14ac:dyDescent="0.2">
      <c r="A144" s="18" t="s">
        <v>70</v>
      </c>
      <c r="B144" s="19">
        <v>1.1909440582716795</v>
      </c>
      <c r="C144" s="19">
        <v>2.6271989959528425E-2</v>
      </c>
      <c r="D144" s="19">
        <f ca="1">SUM(B144:C144)</f>
        <v>1.217216048231208</v>
      </c>
    </row>
    <row r="145" spans="1:4" x14ac:dyDescent="0.2">
      <c r="A145" s="18" t="s">
        <v>443</v>
      </c>
      <c r="B145" s="19">
        <v>1.1909440582716795</v>
      </c>
      <c r="C145" s="19">
        <v>0</v>
      </c>
      <c r="D145" s="19">
        <f ca="1">SUM(B145:C145)</f>
        <v>1.1909440582716795</v>
      </c>
    </row>
    <row r="146" spans="1:4" x14ac:dyDescent="0.2">
      <c r="A146" s="18" t="s">
        <v>74</v>
      </c>
      <c r="B146" s="19">
        <v>1.1909440582716795</v>
      </c>
      <c r="C146" s="19">
        <v>2.1482811590322397</v>
      </c>
      <c r="D146" s="19">
        <f ca="1">SUM(B146:C146)</f>
        <v>3.3392252173039192</v>
      </c>
    </row>
    <row r="147" spans="1:4" x14ac:dyDescent="0.2">
      <c r="A147" s="18" t="s">
        <v>196</v>
      </c>
      <c r="B147" s="19">
        <v>1.1909440582716795</v>
      </c>
      <c r="C147" s="19">
        <v>5.0131588991747432E-2</v>
      </c>
      <c r="D147" s="19">
        <f ca="1">SUM(B147:C147)</f>
        <v>1.241075647263427</v>
      </c>
    </row>
    <row r="148" spans="1:4" x14ac:dyDescent="0.2">
      <c r="A148" s="18" t="s">
        <v>26</v>
      </c>
      <c r="B148" s="19">
        <v>0</v>
      </c>
      <c r="C148" s="19">
        <v>0.18322187490020342</v>
      </c>
      <c r="D148" s="19">
        <f ca="1">SUM(B148:C148)</f>
        <v>0.18322187490020342</v>
      </c>
    </row>
    <row r="149" spans="1:4" x14ac:dyDescent="0.2">
      <c r="A149" s="18" t="s">
        <v>421</v>
      </c>
      <c r="B149" s="19">
        <v>0</v>
      </c>
      <c r="C149" s="19">
        <v>9.8197974236996E-2</v>
      </c>
      <c r="D149" s="19">
        <f ca="1">SUM(B149:C149)</f>
        <v>9.8197974236996E-2</v>
      </c>
    </row>
    <row r="150" spans="1:4" x14ac:dyDescent="0.2">
      <c r="A150" s="18" t="s">
        <v>28</v>
      </c>
      <c r="B150" s="19">
        <v>0</v>
      </c>
      <c r="C150" s="19">
        <v>0.18322187490020342</v>
      </c>
      <c r="D150" s="19">
        <f ca="1">SUM(B150:C150)</f>
        <v>0.18322187490020342</v>
      </c>
    </row>
    <row r="151" spans="1:4" x14ac:dyDescent="0.2">
      <c r="A151" s="18" t="s">
        <v>422</v>
      </c>
      <c r="B151" s="19">
        <v>0</v>
      </c>
      <c r="C151" s="19">
        <v>9.8197974236996E-2</v>
      </c>
      <c r="D151" s="19">
        <f ca="1">SUM(B151:C151)</f>
        <v>9.8197974236996E-2</v>
      </c>
    </row>
    <row r="152" spans="1:4" x14ac:dyDescent="0.2">
      <c r="A152" s="18" t="s">
        <v>34</v>
      </c>
      <c r="B152" s="19">
        <v>0</v>
      </c>
      <c r="C152" s="19">
        <v>0.18322187490020342</v>
      </c>
      <c r="D152" s="19">
        <f ca="1">SUM(B152:C152)</f>
        <v>0.18322187490020342</v>
      </c>
    </row>
    <row r="153" spans="1:4" x14ac:dyDescent="0.2">
      <c r="A153" s="18" t="s">
        <v>35</v>
      </c>
      <c r="B153" s="19">
        <v>0</v>
      </c>
      <c r="C153" s="19">
        <v>0.18322187490020342</v>
      </c>
      <c r="D153" s="19">
        <f ca="1">SUM(B153:C153)</f>
        <v>0.18322187490020342</v>
      </c>
    </row>
    <row r="154" spans="1:4" x14ac:dyDescent="0.2">
      <c r="A154" s="18" t="s">
        <v>248</v>
      </c>
      <c r="B154" s="19">
        <v>0</v>
      </c>
      <c r="C154" s="19">
        <v>9.8197974236996E-2</v>
      </c>
      <c r="D154" s="19">
        <f ca="1">SUM(B154:C154)</f>
        <v>9.8197974236996E-2</v>
      </c>
    </row>
    <row r="155" spans="1:4" x14ac:dyDescent="0.2">
      <c r="A155" s="18" t="s">
        <v>423</v>
      </c>
      <c r="B155" s="19">
        <v>0</v>
      </c>
      <c r="C155" s="19">
        <v>9.8197974236996E-2</v>
      </c>
      <c r="D155" s="19">
        <f ca="1">SUM(B155:C155)</f>
        <v>9.8197974236996E-2</v>
      </c>
    </row>
    <row r="156" spans="1:4" x14ac:dyDescent="0.2">
      <c r="A156" s="18" t="s">
        <v>43</v>
      </c>
      <c r="B156" s="19">
        <v>0</v>
      </c>
      <c r="C156" s="19">
        <v>0.18322187490020342</v>
      </c>
      <c r="D156" s="19">
        <f ca="1">SUM(B156:C156)</f>
        <v>0.18322187490020342</v>
      </c>
    </row>
    <row r="157" spans="1:4" x14ac:dyDescent="0.2">
      <c r="A157" s="18" t="s">
        <v>47</v>
      </c>
      <c r="B157" s="19">
        <v>0</v>
      </c>
      <c r="C157" s="19">
        <v>0.18322187490020342</v>
      </c>
      <c r="D157" s="19">
        <f ca="1">SUM(B157:C157)</f>
        <v>0.18322187490020342</v>
      </c>
    </row>
    <row r="158" spans="1:4" x14ac:dyDescent="0.2">
      <c r="A158" s="18" t="s">
        <v>49</v>
      </c>
      <c r="B158" s="19">
        <v>0</v>
      </c>
      <c r="C158" s="19">
        <v>0.18322187490020342</v>
      </c>
      <c r="D158" s="19">
        <f ca="1">SUM(B158:C158)</f>
        <v>0.18322187490020342</v>
      </c>
    </row>
    <row r="159" spans="1:4" x14ac:dyDescent="0.2">
      <c r="A159" s="18" t="s">
        <v>50</v>
      </c>
      <c r="B159" s="19">
        <v>0</v>
      </c>
      <c r="C159" s="19">
        <v>0.18322187490020342</v>
      </c>
      <c r="D159" s="19">
        <f ca="1">SUM(B159:C159)</f>
        <v>0.18322187490020342</v>
      </c>
    </row>
    <row r="160" spans="1:4" x14ac:dyDescent="0.2">
      <c r="A160" s="18" t="s">
        <v>37</v>
      </c>
      <c r="B160" s="19">
        <v>0</v>
      </c>
      <c r="C160" s="19">
        <v>0.18322187490020342</v>
      </c>
      <c r="D160" s="19">
        <f ca="1">SUM(B160:C160)</f>
        <v>0.18322187490020342</v>
      </c>
    </row>
    <row r="161" spans="1:4" x14ac:dyDescent="0.2">
      <c r="A161" s="18" t="s">
        <v>38</v>
      </c>
      <c r="B161" s="19">
        <v>0</v>
      </c>
      <c r="C161" s="19">
        <v>0.18322187490020342</v>
      </c>
      <c r="D161" s="19">
        <f ca="1">SUM(B161:C161)</f>
        <v>0.18322187490020342</v>
      </c>
    </row>
    <row r="162" spans="1:4" x14ac:dyDescent="0.2">
      <c r="A162" s="18" t="s">
        <v>39</v>
      </c>
      <c r="B162" s="19">
        <v>0</v>
      </c>
      <c r="C162" s="19">
        <v>0.18322187490020342</v>
      </c>
      <c r="D162" s="19">
        <f ca="1">SUM(B162:C162)</f>
        <v>0.18322187490020342</v>
      </c>
    </row>
    <row r="163" spans="1:4" x14ac:dyDescent="0.2">
      <c r="A163" s="18" t="s">
        <v>108</v>
      </c>
      <c r="B163" s="19">
        <v>0</v>
      </c>
      <c r="C163" s="19">
        <v>0.51839301937876214</v>
      </c>
      <c r="D163" s="19">
        <f ca="1">SUM(B163:C163)</f>
        <v>0.51839301937876214</v>
      </c>
    </row>
    <row r="164" spans="1:4" x14ac:dyDescent="0.2">
      <c r="A164" s="18" t="s">
        <v>106</v>
      </c>
      <c r="B164" s="19">
        <v>0</v>
      </c>
      <c r="C164" s="19">
        <v>0.51839301937876214</v>
      </c>
      <c r="D164" s="19">
        <f ca="1">SUM(B164:C164)</f>
        <v>0.51839301937876214</v>
      </c>
    </row>
    <row r="165" spans="1:4" x14ac:dyDescent="0.2">
      <c r="A165" s="18" t="s">
        <v>109</v>
      </c>
      <c r="B165" s="19">
        <v>0</v>
      </c>
      <c r="C165" s="19">
        <v>0.51839301937876214</v>
      </c>
      <c r="D165" s="19">
        <f ca="1">SUM(B165:C165)</f>
        <v>0.51839301937876214</v>
      </c>
    </row>
    <row r="166" spans="1:4" x14ac:dyDescent="0.2">
      <c r="A166" s="18" t="s">
        <v>6</v>
      </c>
      <c r="B166" s="19">
        <v>0</v>
      </c>
      <c r="C166" s="19">
        <v>1.1724847083566504E-2</v>
      </c>
      <c r="D166" s="19">
        <f ca="1">SUM(B166:C166)</f>
        <v>1.1724847083566504E-2</v>
      </c>
    </row>
    <row r="167" spans="1:4" x14ac:dyDescent="0.2">
      <c r="A167" s="18" t="s">
        <v>22</v>
      </c>
      <c r="B167" s="19">
        <v>0</v>
      </c>
      <c r="C167" s="19">
        <v>0.18322187490020342</v>
      </c>
      <c r="D167" s="19">
        <f ca="1">SUM(B167:C167)</f>
        <v>0.18322187490020342</v>
      </c>
    </row>
    <row r="168" spans="1:4" x14ac:dyDescent="0.2">
      <c r="A168" s="18" t="s">
        <v>23</v>
      </c>
      <c r="B168" s="19">
        <v>0</v>
      </c>
      <c r="C168" s="19">
        <v>0.18322187490020342</v>
      </c>
      <c r="D168" s="19">
        <f ca="1">SUM(B168:C168)</f>
        <v>0.18322187490020342</v>
      </c>
    </row>
    <row r="169" spans="1:4" x14ac:dyDescent="0.2">
      <c r="A169" s="18" t="s">
        <v>24</v>
      </c>
      <c r="B169" s="19">
        <v>0</v>
      </c>
      <c r="C169" s="19">
        <v>0.18322187490020342</v>
      </c>
      <c r="D169" s="19">
        <f ca="1">SUM(B169:C169)</f>
        <v>0.18322187490020342</v>
      </c>
    </row>
    <row r="170" spans="1:4" x14ac:dyDescent="0.2">
      <c r="A170" s="18" t="s">
        <v>25</v>
      </c>
      <c r="B170" s="19">
        <v>0</v>
      </c>
      <c r="C170" s="19">
        <v>0.18322187490020342</v>
      </c>
      <c r="D170" s="19">
        <f ca="1">SUM(B170:C170)</f>
        <v>0.18322187490020342</v>
      </c>
    </row>
    <row r="171" spans="1:4" x14ac:dyDescent="0.2">
      <c r="A171" s="18" t="s">
        <v>27</v>
      </c>
      <c r="B171" s="19">
        <v>0</v>
      </c>
      <c r="C171" s="19">
        <v>0.18322187490020342</v>
      </c>
      <c r="D171" s="19">
        <f ca="1">SUM(B171:C171)</f>
        <v>0.18322187490020342</v>
      </c>
    </row>
    <row r="172" spans="1:4" x14ac:dyDescent="0.2">
      <c r="A172" s="18" t="s">
        <v>29</v>
      </c>
      <c r="B172" s="19">
        <v>0</v>
      </c>
      <c r="C172" s="19">
        <v>0.18322187490020342</v>
      </c>
      <c r="D172" s="19">
        <f ca="1">SUM(B172:C172)</f>
        <v>0.18322187490020342</v>
      </c>
    </row>
    <row r="173" spans="1:4" x14ac:dyDescent="0.2">
      <c r="A173" s="18" t="s">
        <v>30</v>
      </c>
      <c r="B173" s="19">
        <v>0</v>
      </c>
      <c r="C173" s="19">
        <v>0.18322187490020342</v>
      </c>
      <c r="D173" s="19">
        <f ca="1">SUM(B173:C173)</f>
        <v>0.18322187490020342</v>
      </c>
    </row>
    <row r="174" spans="1:4" x14ac:dyDescent="0.2">
      <c r="A174" s="18" t="s">
        <v>31</v>
      </c>
      <c r="B174" s="19">
        <v>0</v>
      </c>
      <c r="C174" s="19">
        <v>0.18322187490020342</v>
      </c>
      <c r="D174" s="19">
        <f ca="1">SUM(B174:C174)</f>
        <v>0.18322187490020342</v>
      </c>
    </row>
    <row r="175" spans="1:4" x14ac:dyDescent="0.2">
      <c r="A175" s="18" t="s">
        <v>32</v>
      </c>
      <c r="B175" s="19">
        <v>0</v>
      </c>
      <c r="C175" s="19">
        <v>0.18322187490020342</v>
      </c>
      <c r="D175" s="19">
        <f ca="1">SUM(B175:C175)</f>
        <v>0.18322187490020342</v>
      </c>
    </row>
    <row r="176" spans="1:4" x14ac:dyDescent="0.2">
      <c r="A176" s="18" t="s">
        <v>36</v>
      </c>
      <c r="B176" s="19">
        <v>0</v>
      </c>
      <c r="C176" s="19">
        <v>0.18322187490020342</v>
      </c>
      <c r="D176" s="19">
        <f ca="1">SUM(B176:C176)</f>
        <v>0.18322187490020342</v>
      </c>
    </row>
    <row r="177" spans="1:4" x14ac:dyDescent="0.2">
      <c r="A177" s="18" t="s">
        <v>40</v>
      </c>
      <c r="B177" s="19">
        <v>0</v>
      </c>
      <c r="C177" s="19">
        <v>0.18322187490020342</v>
      </c>
      <c r="D177" s="19">
        <f ca="1">SUM(B177:C177)</f>
        <v>0.18322187490020342</v>
      </c>
    </row>
    <row r="178" spans="1:4" x14ac:dyDescent="0.2">
      <c r="A178" s="18" t="s">
        <v>41</v>
      </c>
      <c r="B178" s="19">
        <v>0</v>
      </c>
      <c r="C178" s="19">
        <v>0.18322187490020342</v>
      </c>
      <c r="D178" s="19">
        <f ca="1">SUM(B178:C178)</f>
        <v>0.18322187490020342</v>
      </c>
    </row>
    <row r="179" spans="1:4" x14ac:dyDescent="0.2">
      <c r="A179" s="18" t="s">
        <v>42</v>
      </c>
      <c r="B179" s="19">
        <v>0</v>
      </c>
      <c r="C179" s="19">
        <v>0.18322187490020342</v>
      </c>
      <c r="D179" s="19">
        <f ca="1">SUM(B179:C179)</f>
        <v>0.18322187490020342</v>
      </c>
    </row>
    <row r="180" spans="1:4" x14ac:dyDescent="0.2">
      <c r="A180" s="18" t="s">
        <v>44</v>
      </c>
      <c r="B180" s="19">
        <v>0</v>
      </c>
      <c r="C180" s="19">
        <v>0.18322187490020342</v>
      </c>
      <c r="D180" s="19">
        <f ca="1">SUM(B180:C180)</f>
        <v>0.18322187490020342</v>
      </c>
    </row>
    <row r="181" spans="1:4" x14ac:dyDescent="0.2">
      <c r="A181" s="18" t="s">
        <v>45</v>
      </c>
      <c r="B181" s="19">
        <v>0</v>
      </c>
      <c r="C181" s="19">
        <v>0.18322187490020342</v>
      </c>
      <c r="D181" s="19">
        <f ca="1">SUM(B181:C181)</f>
        <v>0.18322187490020342</v>
      </c>
    </row>
    <row r="182" spans="1:4" x14ac:dyDescent="0.2">
      <c r="A182" s="18" t="s">
        <v>46</v>
      </c>
      <c r="B182" s="19">
        <v>0</v>
      </c>
      <c r="C182" s="19">
        <v>0.18322187490020342</v>
      </c>
      <c r="D182" s="19">
        <f ca="1">SUM(B182:C182)</f>
        <v>0.18322187490020342</v>
      </c>
    </row>
    <row r="183" spans="1:4" x14ac:dyDescent="0.2">
      <c r="A183" s="18" t="s">
        <v>48</v>
      </c>
      <c r="B183" s="19">
        <v>0</v>
      </c>
      <c r="C183" s="19">
        <v>0.18322187490020342</v>
      </c>
      <c r="D183" s="19">
        <f ca="1">SUM(B183:C183)</f>
        <v>0.18322187490020342</v>
      </c>
    </row>
    <row r="184" spans="1:4" x14ac:dyDescent="0.2">
      <c r="A184" s="18" t="s">
        <v>122</v>
      </c>
      <c r="B184" s="19">
        <v>0</v>
      </c>
      <c r="C184" s="19">
        <v>1.2036173188475265</v>
      </c>
      <c r="D184" s="19">
        <f ca="1">SUM(B184:C184)</f>
        <v>1.2036173188475265</v>
      </c>
    </row>
    <row r="185" spans="1:4" x14ac:dyDescent="0.2">
      <c r="A185" s="16" t="s">
        <v>144</v>
      </c>
      <c r="B185" s="20">
        <f t="shared" ref="B185:C185" ca="1" si="0">SUM(B12:B184)+B9</f>
        <v>2572.4400000000005</v>
      </c>
      <c r="C185" s="20">
        <f t="shared" ca="1" si="0"/>
        <v>434.09699999999992</v>
      </c>
      <c r="D185" s="20">
        <f ca="1">SUM(D12:D184)+D9</f>
        <v>3006.5370000000048</v>
      </c>
    </row>
    <row r="186" spans="1:4" ht="15" x14ac:dyDescent="0.25">
      <c r="A186" s="37"/>
    </row>
    <row r="187" spans="1:4" ht="15" x14ac:dyDescent="0.25">
      <c r="A187" s="37"/>
    </row>
    <row r="188" spans="1:4" ht="15" x14ac:dyDescent="0.25">
      <c r="A188" s="37"/>
    </row>
    <row r="189" spans="1:4" ht="15" x14ac:dyDescent="0.25">
      <c r="A189" s="37"/>
    </row>
    <row r="190" spans="1:4" ht="15" x14ac:dyDescent="0.25">
      <c r="A190" s="37"/>
    </row>
    <row r="191" spans="1:4" ht="15" x14ac:dyDescent="0.25">
      <c r="A191" s="37"/>
    </row>
    <row r="192" spans="1:4" ht="15" x14ac:dyDescent="0.25">
      <c r="A192" s="37"/>
    </row>
    <row r="193" spans="1:1" ht="15" x14ac:dyDescent="0.25">
      <c r="A193" s="37"/>
    </row>
    <row r="194" spans="1:1" ht="15" x14ac:dyDescent="0.25">
      <c r="A194" s="37"/>
    </row>
    <row r="195" spans="1:1" ht="15" x14ac:dyDescent="0.25">
      <c r="A195" s="37"/>
    </row>
    <row r="196" spans="1:1" ht="15" x14ac:dyDescent="0.25">
      <c r="A196" s="37"/>
    </row>
    <row r="197" spans="1:1" ht="15" x14ac:dyDescent="0.25">
      <c r="A197" s="37"/>
    </row>
    <row r="198" spans="1:1" ht="15" x14ac:dyDescent="0.25">
      <c r="A198" s="37"/>
    </row>
    <row r="199" spans="1:1" ht="15" x14ac:dyDescent="0.25">
      <c r="A199" s="37"/>
    </row>
    <row r="200" spans="1:1" ht="15" x14ac:dyDescent="0.25">
      <c r="A200" s="37"/>
    </row>
    <row r="201" spans="1:1" ht="15" x14ac:dyDescent="0.25">
      <c r="A201" s="37"/>
    </row>
    <row r="202" spans="1:1" ht="15" x14ac:dyDescent="0.25">
      <c r="A202" s="37"/>
    </row>
    <row r="203" spans="1:1" ht="15" x14ac:dyDescent="0.25">
      <c r="A203" s="37"/>
    </row>
    <row r="204" spans="1:1" ht="15" x14ac:dyDescent="0.25">
      <c r="A204" s="37"/>
    </row>
    <row r="205" spans="1:1" ht="15" x14ac:dyDescent="0.25">
      <c r="A205" s="37"/>
    </row>
    <row r="206" spans="1:1" ht="15" x14ac:dyDescent="0.25">
      <c r="A206" s="37"/>
    </row>
    <row r="207" spans="1:1" ht="15" x14ac:dyDescent="0.25">
      <c r="A207" s="37"/>
    </row>
    <row r="208" spans="1:1" ht="15" x14ac:dyDescent="0.25">
      <c r="A208" s="37"/>
    </row>
    <row r="209" spans="1:1" ht="15" x14ac:dyDescent="0.25">
      <c r="A209" s="37"/>
    </row>
    <row r="210" spans="1:1" ht="15" x14ac:dyDescent="0.25">
      <c r="A210" s="37"/>
    </row>
    <row r="211" spans="1:1" ht="15" x14ac:dyDescent="0.25">
      <c r="A211" s="37"/>
    </row>
    <row r="212" spans="1:1" ht="15" x14ac:dyDescent="0.25">
      <c r="A212" s="37"/>
    </row>
    <row r="213" spans="1:1" ht="15" x14ac:dyDescent="0.25">
      <c r="A213" s="37"/>
    </row>
    <row r="214" spans="1:1" ht="15" x14ac:dyDescent="0.25">
      <c r="A214" s="37"/>
    </row>
    <row r="215" spans="1:1" ht="15" x14ac:dyDescent="0.25">
      <c r="A215" s="37"/>
    </row>
    <row r="216" spans="1:1" ht="15" x14ac:dyDescent="0.25">
      <c r="A216" s="37"/>
    </row>
    <row r="217" spans="1:1" ht="15" x14ac:dyDescent="0.25">
      <c r="A217" s="37"/>
    </row>
    <row r="218" spans="1:1" ht="15" x14ac:dyDescent="0.25">
      <c r="A218" s="37"/>
    </row>
    <row r="219" spans="1:1" ht="15" x14ac:dyDescent="0.25">
      <c r="A219" s="37"/>
    </row>
    <row r="220" spans="1:1" ht="15" x14ac:dyDescent="0.25">
      <c r="A220" s="37"/>
    </row>
    <row r="221" spans="1:1" ht="15" x14ac:dyDescent="0.25">
      <c r="A221" s="37"/>
    </row>
    <row r="222" spans="1:1" ht="15" x14ac:dyDescent="0.25">
      <c r="A222" s="37"/>
    </row>
    <row r="223" spans="1:1" ht="15" x14ac:dyDescent="0.25">
      <c r="A223" s="37"/>
    </row>
    <row r="224" spans="1:1" ht="15" x14ac:dyDescent="0.25">
      <c r="A224" s="37"/>
    </row>
    <row r="225" spans="1:1" ht="15" x14ac:dyDescent="0.25">
      <c r="A225" s="37"/>
    </row>
    <row r="226" spans="1:1" ht="15" x14ac:dyDescent="0.25">
      <c r="A226" s="37"/>
    </row>
    <row r="227" spans="1:1" ht="15" x14ac:dyDescent="0.25">
      <c r="A227" s="37"/>
    </row>
    <row r="228" spans="1:1" ht="15" x14ac:dyDescent="0.25">
      <c r="A228" s="37"/>
    </row>
    <row r="229" spans="1:1" ht="15" x14ac:dyDescent="0.25">
      <c r="A229" s="37"/>
    </row>
    <row r="230" spans="1:1" ht="15" x14ac:dyDescent="0.25">
      <c r="A230" s="37"/>
    </row>
    <row r="231" spans="1:1" ht="15" x14ac:dyDescent="0.25">
      <c r="A231" s="37"/>
    </row>
    <row r="232" spans="1:1" ht="15" x14ac:dyDescent="0.25">
      <c r="A232" s="37"/>
    </row>
    <row r="233" spans="1:1" ht="15" x14ac:dyDescent="0.25">
      <c r="A233" s="37"/>
    </row>
    <row r="234" spans="1:1" ht="15" x14ac:dyDescent="0.25">
      <c r="A234" s="37"/>
    </row>
    <row r="235" spans="1:1" ht="15" x14ac:dyDescent="0.25">
      <c r="A235" s="37"/>
    </row>
    <row r="236" spans="1:1" ht="15" x14ac:dyDescent="0.25">
      <c r="A236" s="37"/>
    </row>
    <row r="237" spans="1:1" ht="15" x14ac:dyDescent="0.25">
      <c r="A237" s="37"/>
    </row>
    <row r="238" spans="1:1" ht="15" x14ac:dyDescent="0.25">
      <c r="A238" s="37"/>
    </row>
    <row r="239" spans="1:1" ht="15" x14ac:dyDescent="0.25">
      <c r="A239" s="37"/>
    </row>
    <row r="240" spans="1:1" ht="15" x14ac:dyDescent="0.25">
      <c r="A240" s="37"/>
    </row>
    <row r="241" spans="1:1" ht="15" x14ac:dyDescent="0.25">
      <c r="A241" s="37"/>
    </row>
    <row r="242" spans="1:1" ht="15" x14ac:dyDescent="0.25">
      <c r="A242" s="37"/>
    </row>
    <row r="243" spans="1:1" ht="15" x14ac:dyDescent="0.25">
      <c r="A243" s="37"/>
    </row>
    <row r="244" spans="1:1" ht="15" x14ac:dyDescent="0.25">
      <c r="A244" s="37"/>
    </row>
    <row r="245" spans="1:1" ht="15" x14ac:dyDescent="0.25">
      <c r="A245" s="37"/>
    </row>
    <row r="246" spans="1:1" ht="15" x14ac:dyDescent="0.25">
      <c r="A246" s="37"/>
    </row>
    <row r="247" spans="1:1" ht="15" x14ac:dyDescent="0.25">
      <c r="A247" s="37"/>
    </row>
    <row r="248" spans="1:1" ht="15" x14ac:dyDescent="0.25">
      <c r="A248" s="37"/>
    </row>
    <row r="249" spans="1:1" ht="15" x14ac:dyDescent="0.25">
      <c r="A249" s="37"/>
    </row>
    <row r="250" spans="1:1" ht="15" x14ac:dyDescent="0.25">
      <c r="A250" s="37"/>
    </row>
    <row r="251" spans="1:1" ht="15" x14ac:dyDescent="0.25">
      <c r="A251" s="37"/>
    </row>
    <row r="252" spans="1:1" ht="15" x14ac:dyDescent="0.25">
      <c r="A252" s="37"/>
    </row>
    <row r="253" spans="1:1" ht="15" x14ac:dyDescent="0.25">
      <c r="A253" s="37"/>
    </row>
    <row r="254" spans="1:1" ht="15" x14ac:dyDescent="0.25">
      <c r="A254" s="37"/>
    </row>
    <row r="255" spans="1:1" ht="15" x14ac:dyDescent="0.25">
      <c r="A255" s="37"/>
    </row>
    <row r="256" spans="1:1" ht="15" x14ac:dyDescent="0.25">
      <c r="A256" s="37"/>
    </row>
    <row r="257" spans="1:1" ht="15" x14ac:dyDescent="0.25">
      <c r="A257" s="37"/>
    </row>
    <row r="258" spans="1:1" ht="15" x14ac:dyDescent="0.25">
      <c r="A258" s="37"/>
    </row>
    <row r="259" spans="1:1" ht="15" x14ac:dyDescent="0.25">
      <c r="A259" s="37"/>
    </row>
    <row r="260" spans="1:1" ht="15" x14ac:dyDescent="0.25">
      <c r="A260" s="37"/>
    </row>
    <row r="261" spans="1:1" ht="15" x14ac:dyDescent="0.25">
      <c r="A261" s="37"/>
    </row>
    <row r="262" spans="1:1" ht="15" x14ac:dyDescent="0.25">
      <c r="A262" s="37"/>
    </row>
    <row r="263" spans="1:1" ht="15" x14ac:dyDescent="0.25">
      <c r="A263" s="37"/>
    </row>
  </sheetData>
  <sortState ref="A12:D184">
    <sortCondition descending="1" ref="B12:B184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2791-C5D0-412C-B9CB-77E0E7E1AEAD}">
  <dimension ref="A2:F308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Julho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Maio de 2022</v>
      </c>
      <c r="C3" s="15"/>
      <c r="D3" s="15"/>
      <c r="F3" s="10"/>
    </row>
    <row r="5" spans="1:6" x14ac:dyDescent="0.2">
      <c r="A5" s="15" t="s">
        <v>528</v>
      </c>
    </row>
    <row r="6" spans="1:6" x14ac:dyDescent="0.2">
      <c r="A6" s="13" t="s">
        <v>527</v>
      </c>
    </row>
    <row r="8" spans="1:6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6" x14ac:dyDescent="0.2">
      <c r="A9" s="18" t="s">
        <v>512</v>
      </c>
      <c r="B9" s="19">
        <v>78133.187999999995</v>
      </c>
      <c r="C9" s="19">
        <v>34354.535250000001</v>
      </c>
      <c r="D9" s="19">
        <f ca="1">SUM(B9:C9)</f>
        <v>112487.72325</v>
      </c>
    </row>
    <row r="11" spans="1:6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6" x14ac:dyDescent="0.2">
      <c r="A12" s="18" t="s">
        <v>12</v>
      </c>
      <c r="B12" s="19">
        <v>6207.65552152088</v>
      </c>
      <c r="C12" s="19">
        <v>2826.0524803283702</v>
      </c>
      <c r="D12" s="19">
        <f ca="1">SUM(B12:C12)</f>
        <v>9033.7080018492506</v>
      </c>
    </row>
    <row r="13" spans="1:6" x14ac:dyDescent="0.2">
      <c r="A13" s="18" t="s">
        <v>171</v>
      </c>
      <c r="B13" s="19">
        <v>4334.3646228846128</v>
      </c>
      <c r="C13" s="19">
        <v>1905.5838528721797</v>
      </c>
      <c r="D13" s="19">
        <f ca="1">SUM(B13:C13)</f>
        <v>6239.9484757567925</v>
      </c>
    </row>
    <row r="14" spans="1:6" x14ac:dyDescent="0.2">
      <c r="A14" s="18" t="s">
        <v>93</v>
      </c>
      <c r="B14" s="19">
        <v>3314.8661506711501</v>
      </c>
      <c r="C14" s="19">
        <v>1514.1932706469993</v>
      </c>
      <c r="D14" s="19">
        <f ca="1">SUM(B14:C14)</f>
        <v>4829.0594213181494</v>
      </c>
    </row>
    <row r="15" spans="1:6" x14ac:dyDescent="0.2">
      <c r="A15" s="18" t="s">
        <v>175</v>
      </c>
      <c r="B15" s="19">
        <v>2999.2005611280892</v>
      </c>
      <c r="C15" s="19">
        <v>1324.3019837710967</v>
      </c>
      <c r="D15" s="19">
        <f ca="1">SUM(B15:C15)</f>
        <v>4323.5025448991855</v>
      </c>
    </row>
    <row r="16" spans="1:6" x14ac:dyDescent="0.2">
      <c r="A16" s="18" t="s">
        <v>166</v>
      </c>
      <c r="B16" s="19">
        <v>2771.399814969624</v>
      </c>
      <c r="C16" s="19">
        <v>1224.5535393125194</v>
      </c>
      <c r="D16" s="19">
        <f ca="1">SUM(B16:C16)</f>
        <v>3995.9533542821437</v>
      </c>
    </row>
    <row r="17" spans="1:4" x14ac:dyDescent="0.2">
      <c r="A17" s="18" t="s">
        <v>161</v>
      </c>
      <c r="B17" s="19">
        <v>1766.4103721493727</v>
      </c>
      <c r="C17" s="19">
        <v>769.94446621594227</v>
      </c>
      <c r="D17" s="19">
        <f ca="1">SUM(B17:C17)</f>
        <v>2536.3548383653151</v>
      </c>
    </row>
    <row r="18" spans="1:4" x14ac:dyDescent="0.2">
      <c r="A18" s="18" t="s">
        <v>180</v>
      </c>
      <c r="B18" s="19">
        <v>1119.5216341105941</v>
      </c>
      <c r="C18" s="19">
        <v>523.92119380497013</v>
      </c>
      <c r="D18" s="19">
        <f ca="1">SUM(B18:C18)</f>
        <v>1643.4428279155641</v>
      </c>
    </row>
    <row r="19" spans="1:4" x14ac:dyDescent="0.2">
      <c r="A19" s="18" t="s">
        <v>150</v>
      </c>
      <c r="B19" s="19">
        <v>82.68062410771951</v>
      </c>
      <c r="C19" s="19">
        <v>1128.5770840590949</v>
      </c>
      <c r="D19" s="19">
        <f ca="1">SUM(B19:C19)</f>
        <v>1211.2577081668144</v>
      </c>
    </row>
    <row r="20" spans="1:4" x14ac:dyDescent="0.2">
      <c r="A20" s="18" t="s">
        <v>103</v>
      </c>
      <c r="B20" s="19">
        <v>304.37469058083929</v>
      </c>
      <c r="C20" s="19">
        <v>498.65319258907277</v>
      </c>
      <c r="D20" s="19">
        <f ca="1">SUM(B20:C20)</f>
        <v>803.027883169912</v>
      </c>
    </row>
    <row r="21" spans="1:4" x14ac:dyDescent="0.2">
      <c r="A21" s="18" t="s">
        <v>199</v>
      </c>
      <c r="B21" s="19">
        <v>42.871425295035515</v>
      </c>
      <c r="C21" s="19">
        <v>663.92767394249847</v>
      </c>
      <c r="D21" s="19">
        <f ca="1">SUM(B21:C21)</f>
        <v>706.79909923753394</v>
      </c>
    </row>
    <row r="22" spans="1:4" x14ac:dyDescent="0.2">
      <c r="A22" s="23" t="s">
        <v>84</v>
      </c>
      <c r="B22" s="19">
        <v>42.871425295035515</v>
      </c>
      <c r="C22" s="19">
        <v>326.01856433902742</v>
      </c>
      <c r="D22" s="19">
        <f ca="1">SUM(B22:C22)</f>
        <v>368.88998963406294</v>
      </c>
    </row>
    <row r="23" spans="1:4" x14ac:dyDescent="0.2">
      <c r="A23" s="18" t="s">
        <v>165</v>
      </c>
      <c r="B23" s="19">
        <v>208.1276120135922</v>
      </c>
      <c r="C23" s="19">
        <v>68.1930567102563</v>
      </c>
      <c r="D23" s="19">
        <f ca="1">SUM(B23:C23)</f>
        <v>276.32066872384848</v>
      </c>
    </row>
    <row r="24" spans="1:4" x14ac:dyDescent="0.2">
      <c r="A24" s="18" t="s">
        <v>246</v>
      </c>
      <c r="B24" s="19">
        <v>42.871425295035515</v>
      </c>
      <c r="C24" s="19">
        <v>199.87265015913258</v>
      </c>
      <c r="D24" s="19">
        <f ca="1">SUM(B24:C24)</f>
        <v>242.7440754541681</v>
      </c>
    </row>
    <row r="25" spans="1:4" x14ac:dyDescent="0.2">
      <c r="A25" s="18" t="s">
        <v>234</v>
      </c>
      <c r="B25" s="19">
        <v>82.68062410771951</v>
      </c>
      <c r="C25" s="19">
        <v>135.89890379437824</v>
      </c>
      <c r="D25" s="19">
        <f ca="1">SUM(B25:C25)</f>
        <v>218.57952790209777</v>
      </c>
    </row>
    <row r="26" spans="1:4" x14ac:dyDescent="0.2">
      <c r="A26" s="18" t="s">
        <v>151</v>
      </c>
      <c r="B26" s="19">
        <v>82.68062410771951</v>
      </c>
      <c r="C26" s="19">
        <v>114.37444066548582</v>
      </c>
      <c r="D26" s="19">
        <f ca="1">SUM(B26:C26)</f>
        <v>197.05506477320534</v>
      </c>
    </row>
    <row r="27" spans="1:4" x14ac:dyDescent="0.2">
      <c r="A27" s="18" t="s">
        <v>73</v>
      </c>
      <c r="B27" s="19">
        <v>82.68062410771951</v>
      </c>
      <c r="C27" s="19">
        <v>100.84375215698489</v>
      </c>
      <c r="D27" s="19">
        <f ca="1">SUM(B27:C27)</f>
        <v>183.52437626470442</v>
      </c>
    </row>
    <row r="28" spans="1:4" x14ac:dyDescent="0.2">
      <c r="A28" s="18" t="s">
        <v>55</v>
      </c>
      <c r="B28" s="19">
        <v>82.68062410771951</v>
      </c>
      <c r="C28" s="19">
        <v>91.20980610653784</v>
      </c>
      <c r="D28" s="19">
        <f ca="1">SUM(B28:C28)</f>
        <v>173.89043021425735</v>
      </c>
    </row>
    <row r="29" spans="1:4" x14ac:dyDescent="0.2">
      <c r="A29" s="18" t="s">
        <v>98</v>
      </c>
      <c r="B29" s="19">
        <v>82.68062410771951</v>
      </c>
      <c r="C29" s="19">
        <v>79.814897530101078</v>
      </c>
      <c r="D29" s="19">
        <f ca="1">SUM(B29:C29)</f>
        <v>162.49552163782059</v>
      </c>
    </row>
    <row r="30" spans="1:4" x14ac:dyDescent="0.2">
      <c r="A30" s="18" t="s">
        <v>149</v>
      </c>
      <c r="B30" s="19">
        <v>82.68062410771951</v>
      </c>
      <c r="C30" s="19">
        <v>79.064882206974403</v>
      </c>
      <c r="D30" s="19">
        <f ca="1">SUM(B30:C30)</f>
        <v>161.7455063146939</v>
      </c>
    </row>
    <row r="31" spans="1:4" x14ac:dyDescent="0.2">
      <c r="A31" s="18" t="s">
        <v>7</v>
      </c>
      <c r="B31" s="19">
        <v>82.68062410771951</v>
      </c>
      <c r="C31" s="19">
        <v>74.398182831960384</v>
      </c>
      <c r="D31" s="19">
        <f ca="1">SUM(B31:C31)</f>
        <v>157.07880693967991</v>
      </c>
    </row>
    <row r="32" spans="1:4" x14ac:dyDescent="0.2">
      <c r="A32" s="18" t="s">
        <v>184</v>
      </c>
      <c r="B32" s="19">
        <v>82.68062410771951</v>
      </c>
      <c r="C32" s="19">
        <v>63.038140335484073</v>
      </c>
      <c r="D32" s="19">
        <f ca="1">SUM(B32:C32)</f>
        <v>145.71876444320358</v>
      </c>
    </row>
    <row r="33" spans="1:4" x14ac:dyDescent="0.2">
      <c r="A33" s="18" t="s">
        <v>75</v>
      </c>
      <c r="B33" s="19">
        <v>82.68062410771951</v>
      </c>
      <c r="C33" s="19">
        <v>59.628155975956524</v>
      </c>
      <c r="D33" s="19">
        <f ca="1">SUM(B33:C33)</f>
        <v>142.30878008367603</v>
      </c>
    </row>
    <row r="34" spans="1:4" x14ac:dyDescent="0.2">
      <c r="A34" s="18" t="s">
        <v>127</v>
      </c>
      <c r="B34" s="19">
        <v>82.68062410771951</v>
      </c>
      <c r="C34" s="19">
        <v>57.257065236657226</v>
      </c>
      <c r="D34" s="19">
        <f ca="1">SUM(B34:C34)</f>
        <v>139.93768934437674</v>
      </c>
    </row>
    <row r="35" spans="1:4" x14ac:dyDescent="0.2">
      <c r="A35" s="18" t="s">
        <v>65</v>
      </c>
      <c r="B35" s="19">
        <v>82.68062410771951</v>
      </c>
      <c r="C35" s="19">
        <v>45.591261030066939</v>
      </c>
      <c r="D35" s="19">
        <f ca="1">SUM(B35:C35)</f>
        <v>128.27188513778646</v>
      </c>
    </row>
    <row r="36" spans="1:4" x14ac:dyDescent="0.2">
      <c r="A36" s="18" t="s">
        <v>201</v>
      </c>
      <c r="B36" s="19">
        <v>82.68062410771951</v>
      </c>
      <c r="C36" s="19">
        <v>45.198996491013069</v>
      </c>
      <c r="D36" s="19">
        <f ca="1">SUM(B36:C36)</f>
        <v>127.87962059873257</v>
      </c>
    </row>
    <row r="37" spans="1:4" x14ac:dyDescent="0.2">
      <c r="A37" s="18" t="s">
        <v>132</v>
      </c>
      <c r="B37" s="19">
        <v>82.68062410771951</v>
      </c>
      <c r="C37" s="19">
        <v>40.947054081737178</v>
      </c>
      <c r="D37" s="19">
        <f ca="1">SUM(B37:C37)</f>
        <v>123.62767818945669</v>
      </c>
    </row>
    <row r="38" spans="1:4" x14ac:dyDescent="0.2">
      <c r="A38" s="18" t="s">
        <v>181</v>
      </c>
      <c r="B38" s="19">
        <v>82.68062410771951</v>
      </c>
      <c r="C38" s="19">
        <v>38.358592923153317</v>
      </c>
      <c r="D38" s="19">
        <f ca="1">SUM(B38:C38)</f>
        <v>121.03921703087283</v>
      </c>
    </row>
    <row r="39" spans="1:4" x14ac:dyDescent="0.2">
      <c r="A39" s="18" t="s">
        <v>60</v>
      </c>
      <c r="B39" s="19">
        <v>82.68062410771951</v>
      </c>
      <c r="C39" s="19">
        <v>36.71479959230961</v>
      </c>
      <c r="D39" s="19">
        <f ca="1">SUM(B39:C39)</f>
        <v>119.39542370002911</v>
      </c>
    </row>
    <row r="40" spans="1:4" x14ac:dyDescent="0.2">
      <c r="A40" s="18" t="s">
        <v>183</v>
      </c>
      <c r="B40" s="19">
        <v>82.68062410771951</v>
      </c>
      <c r="C40" s="19">
        <v>32.855304931076866</v>
      </c>
      <c r="D40" s="19">
        <f ca="1">SUM(B40:C40)</f>
        <v>115.53592903879638</v>
      </c>
    </row>
    <row r="41" spans="1:4" x14ac:dyDescent="0.2">
      <c r="A41" s="18" t="s">
        <v>186</v>
      </c>
      <c r="B41" s="19">
        <v>82.68062410771951</v>
      </c>
      <c r="C41" s="19">
        <v>32.340177625210053</v>
      </c>
      <c r="D41" s="19">
        <f ca="1">SUM(B41:C41)</f>
        <v>115.02080173292956</v>
      </c>
    </row>
    <row r="42" spans="1:4" x14ac:dyDescent="0.2">
      <c r="A42" s="18" t="s">
        <v>157</v>
      </c>
      <c r="B42" s="19">
        <v>82.68062410771951</v>
      </c>
      <c r="C42" s="19">
        <v>31.140017815415309</v>
      </c>
      <c r="D42" s="19">
        <f ca="1">SUM(B42:C42)</f>
        <v>113.82064192313481</v>
      </c>
    </row>
    <row r="43" spans="1:4" x14ac:dyDescent="0.2">
      <c r="A43" s="18" t="s">
        <v>111</v>
      </c>
      <c r="B43" s="19">
        <v>82.68062410771951</v>
      </c>
      <c r="C43" s="19">
        <v>29.442093274738095</v>
      </c>
      <c r="D43" s="19">
        <f ca="1">SUM(B43:C43)</f>
        <v>112.12271738245761</v>
      </c>
    </row>
    <row r="44" spans="1:4" x14ac:dyDescent="0.2">
      <c r="A44" s="18" t="s">
        <v>261</v>
      </c>
      <c r="B44" s="19">
        <v>82.68062410771951</v>
      </c>
      <c r="C44" s="19">
        <v>28.142253681774271</v>
      </c>
      <c r="D44" s="19">
        <f ca="1">SUM(B44:C44)</f>
        <v>110.82287778949379</v>
      </c>
    </row>
    <row r="45" spans="1:4" x14ac:dyDescent="0.2">
      <c r="A45" s="18" t="s">
        <v>128</v>
      </c>
      <c r="B45" s="19">
        <v>82.68062410771951</v>
      </c>
      <c r="C45" s="19">
        <v>27.893033084352822</v>
      </c>
      <c r="D45" s="19">
        <f ca="1">SUM(B45:C45)</f>
        <v>110.57365719207233</v>
      </c>
    </row>
    <row r="46" spans="1:4" x14ac:dyDescent="0.2">
      <c r="A46" s="18" t="s">
        <v>124</v>
      </c>
      <c r="B46" s="19">
        <v>82.68062410771951</v>
      </c>
      <c r="C46" s="19">
        <v>20.773376737828407</v>
      </c>
      <c r="D46" s="19">
        <f ca="1">SUM(B46:C46)</f>
        <v>103.45400084554791</v>
      </c>
    </row>
    <row r="47" spans="1:4" x14ac:dyDescent="0.2">
      <c r="A47" s="18" t="s">
        <v>64</v>
      </c>
      <c r="B47" s="19">
        <v>82.68062410771951</v>
      </c>
      <c r="C47" s="19">
        <v>20.653811732822554</v>
      </c>
      <c r="D47" s="19">
        <f ca="1">SUM(B47:C47)</f>
        <v>103.33443584054206</v>
      </c>
    </row>
    <row r="48" spans="1:4" x14ac:dyDescent="0.2">
      <c r="A48" s="18" t="s">
        <v>174</v>
      </c>
      <c r="B48" s="19">
        <v>82.68062410771951</v>
      </c>
      <c r="C48" s="19">
        <v>20.114359910378639</v>
      </c>
      <c r="D48" s="19">
        <f ca="1">SUM(B48:C48)</f>
        <v>102.79498401809815</v>
      </c>
    </row>
    <row r="49" spans="1:4" x14ac:dyDescent="0.2">
      <c r="A49" s="18" t="s">
        <v>74</v>
      </c>
      <c r="B49" s="19">
        <v>42.871425295035515</v>
      </c>
      <c r="C49" s="19">
        <v>59.552998011353004</v>
      </c>
      <c r="D49" s="19">
        <f ca="1">SUM(B49:C49)</f>
        <v>102.42442330638852</v>
      </c>
    </row>
    <row r="50" spans="1:4" x14ac:dyDescent="0.2">
      <c r="A50" s="18" t="s">
        <v>121</v>
      </c>
      <c r="B50" s="19">
        <v>82.68062410771951</v>
      </c>
      <c r="C50" s="19">
        <v>15.580036076621099</v>
      </c>
      <c r="D50" s="19">
        <f ca="1">SUM(B50:C50)</f>
        <v>98.260660184340608</v>
      </c>
    </row>
    <row r="51" spans="1:4" x14ac:dyDescent="0.2">
      <c r="A51" s="18" t="s">
        <v>190</v>
      </c>
      <c r="B51" s="19">
        <v>82.68062410771951</v>
      </c>
      <c r="C51" s="19">
        <v>12.656372932645409</v>
      </c>
      <c r="D51" s="19">
        <f ca="1">SUM(B51:C51)</f>
        <v>95.336997040364921</v>
      </c>
    </row>
    <row r="52" spans="1:4" x14ac:dyDescent="0.2">
      <c r="A52" s="18" t="s">
        <v>249</v>
      </c>
      <c r="B52" s="19">
        <v>82.68062410771951</v>
      </c>
      <c r="C52" s="19">
        <v>12.260176446821548</v>
      </c>
      <c r="D52" s="19">
        <f ca="1">SUM(B52:C52)</f>
        <v>94.940800554541056</v>
      </c>
    </row>
    <row r="53" spans="1:4" x14ac:dyDescent="0.2">
      <c r="A53" s="18" t="s">
        <v>147</v>
      </c>
      <c r="B53" s="19">
        <v>82.68062410771951</v>
      </c>
      <c r="C53" s="19">
        <v>10.067418519090399</v>
      </c>
      <c r="D53" s="19">
        <f ca="1">SUM(B53:C53)</f>
        <v>92.748042626809905</v>
      </c>
    </row>
    <row r="54" spans="1:4" x14ac:dyDescent="0.2">
      <c r="A54" s="18" t="s">
        <v>107</v>
      </c>
      <c r="B54" s="19">
        <v>82.68062410771951</v>
      </c>
      <c r="C54" s="19">
        <v>9.0766383980476526</v>
      </c>
      <c r="D54" s="19">
        <f ca="1">SUM(B54:C54)</f>
        <v>91.757262505767159</v>
      </c>
    </row>
    <row r="55" spans="1:4" x14ac:dyDescent="0.2">
      <c r="A55" s="18" t="s">
        <v>110</v>
      </c>
      <c r="B55" s="19">
        <v>82.68062410771951</v>
      </c>
      <c r="C55" s="19">
        <v>8.7743576587300431</v>
      </c>
      <c r="D55" s="19">
        <f ca="1">SUM(B55:C55)</f>
        <v>91.454981766449549</v>
      </c>
    </row>
    <row r="56" spans="1:4" x14ac:dyDescent="0.2">
      <c r="A56" s="18" t="s">
        <v>188</v>
      </c>
      <c r="B56" s="19">
        <v>82.68062410771951</v>
      </c>
      <c r="C56" s="19">
        <v>8.6817666541463012</v>
      </c>
      <c r="D56" s="19">
        <f ca="1">SUM(B56:C56)</f>
        <v>91.362390761865811</v>
      </c>
    </row>
    <row r="57" spans="1:4" x14ac:dyDescent="0.2">
      <c r="A57" s="18" t="s">
        <v>194</v>
      </c>
      <c r="B57" s="19">
        <v>82.68062410771951</v>
      </c>
      <c r="C57" s="19">
        <v>7.2363041007009237</v>
      </c>
      <c r="D57" s="19">
        <f ca="1">SUM(B57:C57)</f>
        <v>89.91692820842043</v>
      </c>
    </row>
    <row r="58" spans="1:4" x14ac:dyDescent="0.2">
      <c r="A58" s="18" t="s">
        <v>160</v>
      </c>
      <c r="B58" s="19">
        <v>82.68062410771951</v>
      </c>
      <c r="C58" s="19">
        <v>7.2154746479193745</v>
      </c>
      <c r="D58" s="19">
        <f ca="1">SUM(B58:C58)</f>
        <v>89.896098755638889</v>
      </c>
    </row>
    <row r="59" spans="1:4" x14ac:dyDescent="0.2">
      <c r="A59" s="18" t="s">
        <v>254</v>
      </c>
      <c r="B59" s="19">
        <v>82.68062410771951</v>
      </c>
      <c r="C59" s="19">
        <v>5.2388187695469934</v>
      </c>
      <c r="D59" s="19">
        <f ca="1">SUM(B59:C59)</f>
        <v>87.919442877266505</v>
      </c>
    </row>
    <row r="60" spans="1:4" x14ac:dyDescent="0.2">
      <c r="A60" s="18" t="s">
        <v>191</v>
      </c>
      <c r="B60" s="19">
        <v>82.68062410771951</v>
      </c>
      <c r="C60" s="19">
        <v>4.7617143754559716</v>
      </c>
      <c r="D60" s="19">
        <f ca="1">SUM(B60:C60)</f>
        <v>87.442338483175476</v>
      </c>
    </row>
    <row r="61" spans="1:4" x14ac:dyDescent="0.2">
      <c r="A61" s="18" t="s">
        <v>21</v>
      </c>
      <c r="B61" s="19">
        <v>82.68062410771951</v>
      </c>
      <c r="C61" s="19">
        <v>3.839144370423166</v>
      </c>
      <c r="D61" s="19">
        <f ca="1">SUM(B61:C61)</f>
        <v>86.51976847814268</v>
      </c>
    </row>
    <row r="62" spans="1:4" x14ac:dyDescent="0.2">
      <c r="A62" s="18" t="s">
        <v>258</v>
      </c>
      <c r="B62" s="19">
        <v>82.68062410771951</v>
      </c>
      <c r="C62" s="19">
        <v>3.2769323543106483</v>
      </c>
      <c r="D62" s="19">
        <f ca="1">SUM(B62:C62)</f>
        <v>85.957556462030155</v>
      </c>
    </row>
    <row r="63" spans="1:4" x14ac:dyDescent="0.2">
      <c r="A63" s="18" t="s">
        <v>202</v>
      </c>
      <c r="B63" s="19">
        <v>82.68062410771951</v>
      </c>
      <c r="C63" s="19">
        <v>3.2528333257203594</v>
      </c>
      <c r="D63" s="19">
        <f ca="1">SUM(B63:C63)</f>
        <v>85.93345743343987</v>
      </c>
    </row>
    <row r="64" spans="1:4" x14ac:dyDescent="0.2">
      <c r="A64" s="18" t="s">
        <v>172</v>
      </c>
      <c r="B64" s="19">
        <v>84.745864722874316</v>
      </c>
      <c r="C64" s="19">
        <v>1.0329477775448754</v>
      </c>
      <c r="D64" s="19">
        <f ca="1">SUM(B64:C64)</f>
        <v>85.778812500419193</v>
      </c>
    </row>
    <row r="65" spans="1:4" x14ac:dyDescent="0.2">
      <c r="A65" s="18" t="s">
        <v>235</v>
      </c>
      <c r="B65" s="19">
        <v>82.68062410771951</v>
      </c>
      <c r="C65" s="19">
        <v>2.6194093847734967</v>
      </c>
      <c r="D65" s="19">
        <f ca="1">SUM(B65:C65)</f>
        <v>85.300033492493</v>
      </c>
    </row>
    <row r="66" spans="1:4" x14ac:dyDescent="0.2">
      <c r="A66" s="18" t="s">
        <v>189</v>
      </c>
      <c r="B66" s="19">
        <v>82.68062410771951</v>
      </c>
      <c r="C66" s="19">
        <v>2.5507341997907607</v>
      </c>
      <c r="D66" s="19">
        <f ca="1">SUM(B66:C66)</f>
        <v>85.231358307510277</v>
      </c>
    </row>
    <row r="67" spans="1:4" x14ac:dyDescent="0.2">
      <c r="A67" s="18" t="s">
        <v>173</v>
      </c>
      <c r="B67" s="19">
        <v>42.871425295035515</v>
      </c>
      <c r="C67" s="19">
        <v>42.027874374512884</v>
      </c>
      <c r="D67" s="19">
        <f ca="1">SUM(B67:C67)</f>
        <v>84.899299669548398</v>
      </c>
    </row>
    <row r="68" spans="1:4" x14ac:dyDescent="0.2">
      <c r="A68" s="18" t="s">
        <v>162</v>
      </c>
      <c r="B68" s="19">
        <v>82.68062410771951</v>
      </c>
      <c r="C68" s="19">
        <v>1.9722588626295923</v>
      </c>
      <c r="D68" s="19">
        <f ca="1">SUM(B68:C68)</f>
        <v>84.652882970349097</v>
      </c>
    </row>
    <row r="69" spans="1:4" x14ac:dyDescent="0.2">
      <c r="A69" s="18" t="s">
        <v>236</v>
      </c>
      <c r="B69" s="19">
        <v>82.68062410771951</v>
      </c>
      <c r="C69" s="19">
        <v>0.70022475703924314</v>
      </c>
      <c r="D69" s="19">
        <f ca="1">SUM(B69:C69)</f>
        <v>83.380848864758747</v>
      </c>
    </row>
    <row r="70" spans="1:4" x14ac:dyDescent="0.2">
      <c r="A70" s="18" t="s">
        <v>66</v>
      </c>
      <c r="B70" s="19">
        <v>82.68062410771951</v>
      </c>
      <c r="C70" s="19">
        <v>0.45789563621466911</v>
      </c>
      <c r="D70" s="19">
        <f ca="1">SUM(B70:C70)</f>
        <v>83.138519743934182</v>
      </c>
    </row>
    <row r="71" spans="1:4" x14ac:dyDescent="0.2">
      <c r="A71" s="18" t="s">
        <v>197</v>
      </c>
      <c r="B71" s="19">
        <v>82.68062410771951</v>
      </c>
      <c r="C71" s="19">
        <v>0.14166282771320837</v>
      </c>
      <c r="D71" s="19">
        <f ca="1">SUM(B71:C71)</f>
        <v>82.822286935432714</v>
      </c>
    </row>
    <row r="72" spans="1:4" x14ac:dyDescent="0.2">
      <c r="A72" s="18" t="s">
        <v>178</v>
      </c>
      <c r="B72" s="19">
        <v>82.68062410771951</v>
      </c>
      <c r="C72" s="19">
        <v>0.11862077406108983</v>
      </c>
      <c r="D72" s="19">
        <f ca="1">SUM(B72:C72)</f>
        <v>82.799244881780595</v>
      </c>
    </row>
    <row r="73" spans="1:4" x14ac:dyDescent="0.2">
      <c r="A73" s="18" t="s">
        <v>205</v>
      </c>
      <c r="B73" s="19">
        <v>82.68062410771951</v>
      </c>
      <c r="C73" s="19">
        <v>5.613241571644538E-2</v>
      </c>
      <c r="D73" s="19">
        <f ca="1">SUM(B73:C73)</f>
        <v>82.736756523435957</v>
      </c>
    </row>
    <row r="74" spans="1:4" x14ac:dyDescent="0.2">
      <c r="A74" s="18" t="s">
        <v>182</v>
      </c>
      <c r="B74" s="19">
        <v>82.68062410771951</v>
      </c>
      <c r="C74" s="19">
        <v>0</v>
      </c>
      <c r="D74" s="19">
        <f ca="1">SUM(B74:C74)</f>
        <v>82.68062410771951</v>
      </c>
    </row>
    <row r="75" spans="1:4" x14ac:dyDescent="0.2">
      <c r="A75" s="18" t="s">
        <v>300</v>
      </c>
      <c r="B75" s="19">
        <v>82.68062410771951</v>
      </c>
      <c r="C75" s="19">
        <v>0</v>
      </c>
      <c r="D75" s="19">
        <f ca="1">SUM(B75:C75)</f>
        <v>82.68062410771951</v>
      </c>
    </row>
    <row r="76" spans="1:4" x14ac:dyDescent="0.2">
      <c r="A76" s="18" t="s">
        <v>301</v>
      </c>
      <c r="B76" s="19">
        <v>82.68062410771951</v>
      </c>
      <c r="C76" s="19">
        <v>0</v>
      </c>
      <c r="D76" s="19">
        <f ca="1">SUM(B76:C76)</f>
        <v>82.68062410771951</v>
      </c>
    </row>
    <row r="77" spans="1:4" x14ac:dyDescent="0.2">
      <c r="A77" s="18" t="s">
        <v>303</v>
      </c>
      <c r="B77" s="19">
        <v>82.68062410771951</v>
      </c>
      <c r="C77" s="19">
        <v>0</v>
      </c>
      <c r="D77" s="19">
        <f ca="1">SUM(B77:C77)</f>
        <v>82.68062410771951</v>
      </c>
    </row>
    <row r="78" spans="1:4" x14ac:dyDescent="0.2">
      <c r="A78" s="18" t="s">
        <v>5</v>
      </c>
      <c r="B78" s="19">
        <v>82.68062410771951</v>
      </c>
      <c r="C78" s="19">
        <v>0</v>
      </c>
      <c r="D78" s="19">
        <f ca="1">SUM(B78:C78)</f>
        <v>82.68062410771951</v>
      </c>
    </row>
    <row r="79" spans="1:4" x14ac:dyDescent="0.2">
      <c r="A79" s="18" t="s">
        <v>304</v>
      </c>
      <c r="B79" s="19">
        <v>82.68062410771951</v>
      </c>
      <c r="C79" s="19">
        <v>0</v>
      </c>
      <c r="D79" s="19">
        <f ca="1">SUM(B79:C79)</f>
        <v>82.68062410771951</v>
      </c>
    </row>
    <row r="80" spans="1:4" x14ac:dyDescent="0.2">
      <c r="A80" s="18" t="s">
        <v>8</v>
      </c>
      <c r="B80" s="19">
        <v>82.68062410771951</v>
      </c>
      <c r="C80" s="19">
        <v>0</v>
      </c>
      <c r="D80" s="19">
        <f ca="1">SUM(B80:C80)</f>
        <v>82.68062410771951</v>
      </c>
    </row>
    <row r="81" spans="1:4" x14ac:dyDescent="0.2">
      <c r="A81" s="18" t="s">
        <v>198</v>
      </c>
      <c r="B81" s="19">
        <v>82.68062410771951</v>
      </c>
      <c r="C81" s="19">
        <v>0</v>
      </c>
      <c r="D81" s="19">
        <f ca="1">SUM(B81:C81)</f>
        <v>82.68062410771951</v>
      </c>
    </row>
    <row r="82" spans="1:4" x14ac:dyDescent="0.2">
      <c r="A82" s="18" t="s">
        <v>305</v>
      </c>
      <c r="B82" s="19">
        <v>82.68062410771951</v>
      </c>
      <c r="C82" s="19">
        <v>0</v>
      </c>
      <c r="D82" s="19">
        <f ca="1">SUM(B82:C82)</f>
        <v>82.68062410771951</v>
      </c>
    </row>
    <row r="83" spans="1:4" x14ac:dyDescent="0.2">
      <c r="A83" s="18" t="s">
        <v>306</v>
      </c>
      <c r="B83" s="19">
        <v>82.68062410771951</v>
      </c>
      <c r="C83" s="19">
        <v>0</v>
      </c>
      <c r="D83" s="19">
        <f ca="1">SUM(B83:C83)</f>
        <v>82.68062410771951</v>
      </c>
    </row>
    <row r="84" spans="1:4" x14ac:dyDescent="0.2">
      <c r="A84" s="18" t="s">
        <v>260</v>
      </c>
      <c r="B84" s="19">
        <v>82.68062410771951</v>
      </c>
      <c r="C84" s="19">
        <v>0</v>
      </c>
      <c r="D84" s="19">
        <f ca="1">SUM(B84:C84)</f>
        <v>82.68062410771951</v>
      </c>
    </row>
    <row r="85" spans="1:4" x14ac:dyDescent="0.2">
      <c r="A85" s="23" t="s">
        <v>309</v>
      </c>
      <c r="B85" s="19">
        <v>82.68062410771951</v>
      </c>
      <c r="C85" s="19">
        <v>0</v>
      </c>
      <c r="D85" s="19">
        <f ca="1">SUM(B85:C85)</f>
        <v>82.68062410771951</v>
      </c>
    </row>
    <row r="86" spans="1:4" x14ac:dyDescent="0.2">
      <c r="A86" s="23" t="s">
        <v>310</v>
      </c>
      <c r="B86" s="19">
        <v>82.68062410771951</v>
      </c>
      <c r="C86" s="19">
        <v>0</v>
      </c>
      <c r="D86" s="19">
        <f ca="1">SUM(B86:C86)</f>
        <v>82.68062410771951</v>
      </c>
    </row>
    <row r="87" spans="1:4" x14ac:dyDescent="0.2">
      <c r="A87" s="18" t="s">
        <v>311</v>
      </c>
      <c r="B87" s="19">
        <v>82.68062410771951</v>
      </c>
      <c r="C87" s="19">
        <v>0</v>
      </c>
      <c r="D87" s="19">
        <f ca="1">SUM(B87:C87)</f>
        <v>82.68062410771951</v>
      </c>
    </row>
    <row r="88" spans="1:4" x14ac:dyDescent="0.2">
      <c r="A88" s="18" t="s">
        <v>312</v>
      </c>
      <c r="B88" s="19">
        <v>82.68062410771951</v>
      </c>
      <c r="C88" s="19">
        <v>0</v>
      </c>
      <c r="D88" s="19">
        <f ca="1">SUM(B88:C88)</f>
        <v>82.68062410771951</v>
      </c>
    </row>
    <row r="89" spans="1:4" x14ac:dyDescent="0.2">
      <c r="A89" s="18" t="s">
        <v>313</v>
      </c>
      <c r="B89" s="19">
        <v>82.68062410771951</v>
      </c>
      <c r="C89" s="19">
        <v>0</v>
      </c>
      <c r="D89" s="19">
        <f ca="1">SUM(B89:C89)</f>
        <v>82.68062410771951</v>
      </c>
    </row>
    <row r="90" spans="1:4" x14ac:dyDescent="0.2">
      <c r="A90" s="18" t="s">
        <v>315</v>
      </c>
      <c r="B90" s="19">
        <v>82.68062410771951</v>
      </c>
      <c r="C90" s="19">
        <v>0</v>
      </c>
      <c r="D90" s="19">
        <f ca="1">SUM(B90:C90)</f>
        <v>82.68062410771951</v>
      </c>
    </row>
    <row r="91" spans="1:4" x14ac:dyDescent="0.2">
      <c r="A91" s="18" t="s">
        <v>341</v>
      </c>
      <c r="B91" s="19">
        <v>82.68062410771951</v>
      </c>
      <c r="C91" s="19">
        <v>0</v>
      </c>
      <c r="D91" s="19">
        <f ca="1">SUM(B91:C91)</f>
        <v>82.68062410771951</v>
      </c>
    </row>
    <row r="92" spans="1:4" x14ac:dyDescent="0.2">
      <c r="A92" s="18" t="s">
        <v>317</v>
      </c>
      <c r="B92" s="19">
        <v>82.68062410771951</v>
      </c>
      <c r="C92" s="19">
        <v>0</v>
      </c>
      <c r="D92" s="19">
        <f ca="1">SUM(B92:C92)</f>
        <v>82.68062410771951</v>
      </c>
    </row>
    <row r="93" spans="1:4" x14ac:dyDescent="0.2">
      <c r="A93" s="18" t="s">
        <v>318</v>
      </c>
      <c r="B93" s="19">
        <v>82.68062410771951</v>
      </c>
      <c r="C93" s="19">
        <v>0</v>
      </c>
      <c r="D93" s="19">
        <f ca="1">SUM(B93:C93)</f>
        <v>82.68062410771951</v>
      </c>
    </row>
    <row r="94" spans="1:4" x14ac:dyDescent="0.2">
      <c r="A94" s="18" t="s">
        <v>319</v>
      </c>
      <c r="B94" s="19">
        <v>82.68062410771951</v>
      </c>
      <c r="C94" s="19">
        <v>0</v>
      </c>
      <c r="D94" s="19">
        <f ca="1">SUM(B94:C94)</f>
        <v>82.68062410771951</v>
      </c>
    </row>
    <row r="95" spans="1:4" x14ac:dyDescent="0.2">
      <c r="A95" s="18" t="s">
        <v>78</v>
      </c>
      <c r="B95" s="19">
        <v>82.68062410771951</v>
      </c>
      <c r="C95" s="19">
        <v>0</v>
      </c>
      <c r="D95" s="19">
        <f ca="1">SUM(B95:C95)</f>
        <v>82.68062410771951</v>
      </c>
    </row>
    <row r="96" spans="1:4" x14ac:dyDescent="0.2">
      <c r="A96" s="18" t="s">
        <v>320</v>
      </c>
      <c r="B96" s="19">
        <v>82.68062410771951</v>
      </c>
      <c r="C96" s="19">
        <v>0</v>
      </c>
      <c r="D96" s="19">
        <f ca="1">SUM(B96:C96)</f>
        <v>82.68062410771951</v>
      </c>
    </row>
    <row r="97" spans="1:4" x14ac:dyDescent="0.2">
      <c r="A97" s="18" t="s">
        <v>321</v>
      </c>
      <c r="B97" s="19">
        <v>82.68062410771951</v>
      </c>
      <c r="C97" s="19">
        <v>0</v>
      </c>
      <c r="D97" s="19">
        <f ca="1">SUM(B97:C97)</f>
        <v>82.68062410771951</v>
      </c>
    </row>
    <row r="98" spans="1:4" x14ac:dyDescent="0.2">
      <c r="A98" s="18" t="s">
        <v>322</v>
      </c>
      <c r="B98" s="19">
        <v>82.68062410771951</v>
      </c>
      <c r="C98" s="19">
        <v>0</v>
      </c>
      <c r="D98" s="19">
        <f ca="1">SUM(B98:C98)</f>
        <v>82.68062410771951</v>
      </c>
    </row>
    <row r="99" spans="1:4" x14ac:dyDescent="0.2">
      <c r="A99" s="18" t="s">
        <v>323</v>
      </c>
      <c r="B99" s="19">
        <v>82.68062410771951</v>
      </c>
      <c r="C99" s="19">
        <v>0</v>
      </c>
      <c r="D99" s="19">
        <f ca="1">SUM(B99:C99)</f>
        <v>82.68062410771951</v>
      </c>
    </row>
    <row r="100" spans="1:4" x14ac:dyDescent="0.2">
      <c r="A100" s="18" t="s">
        <v>81</v>
      </c>
      <c r="B100" s="19">
        <v>82.68062410771951</v>
      </c>
      <c r="C100" s="19">
        <v>0</v>
      </c>
      <c r="D100" s="19">
        <f ca="1">SUM(B100:C100)</f>
        <v>82.68062410771951</v>
      </c>
    </row>
    <row r="101" spans="1:4" x14ac:dyDescent="0.2">
      <c r="A101" s="18" t="s">
        <v>247</v>
      </c>
      <c r="B101" s="19">
        <v>82.68062410771951</v>
      </c>
      <c r="C101" s="19">
        <v>0</v>
      </c>
      <c r="D101" s="19">
        <f ca="1">SUM(B101:C101)</f>
        <v>82.68062410771951</v>
      </c>
    </row>
    <row r="102" spans="1:4" x14ac:dyDescent="0.2">
      <c r="A102" s="18" t="s">
        <v>204</v>
      </c>
      <c r="B102" s="19">
        <v>82.68062410771951</v>
      </c>
      <c r="C102" s="19">
        <v>0</v>
      </c>
      <c r="D102" s="19">
        <f ca="1">SUM(B102:C102)</f>
        <v>82.68062410771951</v>
      </c>
    </row>
    <row r="103" spans="1:4" x14ac:dyDescent="0.2">
      <c r="A103" s="18" t="s">
        <v>324</v>
      </c>
      <c r="B103" s="19">
        <v>82.68062410771951</v>
      </c>
      <c r="C103" s="19">
        <v>0</v>
      </c>
      <c r="D103" s="19">
        <f ca="1">SUM(B103:C103)</f>
        <v>82.68062410771951</v>
      </c>
    </row>
    <row r="104" spans="1:4" x14ac:dyDescent="0.2">
      <c r="A104" s="18" t="s">
        <v>255</v>
      </c>
      <c r="B104" s="19">
        <v>82.68062410771951</v>
      </c>
      <c r="C104" s="19">
        <v>0</v>
      </c>
      <c r="D104" s="19">
        <f ca="1">SUM(B104:C104)</f>
        <v>82.68062410771951</v>
      </c>
    </row>
    <row r="105" spans="1:4" x14ac:dyDescent="0.2">
      <c r="A105" s="18" t="s">
        <v>159</v>
      </c>
      <c r="B105" s="19">
        <v>82.68062410771951</v>
      </c>
      <c r="C105" s="19">
        <v>0</v>
      </c>
      <c r="D105" s="19">
        <f ca="1">SUM(B105:C105)</f>
        <v>82.68062410771951</v>
      </c>
    </row>
    <row r="106" spans="1:4" x14ac:dyDescent="0.2">
      <c r="A106" s="18" t="s">
        <v>325</v>
      </c>
      <c r="B106" s="19">
        <v>82.68062410771951</v>
      </c>
      <c r="C106" s="19">
        <v>0</v>
      </c>
      <c r="D106" s="19">
        <f ca="1">SUM(B106:C106)</f>
        <v>82.68062410771951</v>
      </c>
    </row>
    <row r="107" spans="1:4" x14ac:dyDescent="0.2">
      <c r="A107" s="18" t="s">
        <v>20</v>
      </c>
      <c r="B107" s="19">
        <v>82.68062410771951</v>
      </c>
      <c r="C107" s="19">
        <v>0</v>
      </c>
      <c r="D107" s="19">
        <f ca="1">SUM(B107:C107)</f>
        <v>82.68062410771951</v>
      </c>
    </row>
    <row r="108" spans="1:4" x14ac:dyDescent="0.2">
      <c r="A108" s="18" t="s">
        <v>68</v>
      </c>
      <c r="B108" s="19">
        <v>82.68062410771951</v>
      </c>
      <c r="C108" s="19">
        <v>0</v>
      </c>
      <c r="D108" s="19">
        <f ca="1">SUM(B108:C108)</f>
        <v>82.68062410771951</v>
      </c>
    </row>
    <row r="109" spans="1:4" x14ac:dyDescent="0.2">
      <c r="A109" s="18" t="s">
        <v>239</v>
      </c>
      <c r="B109" s="19">
        <v>82.68062410771951</v>
      </c>
      <c r="C109" s="19">
        <v>0</v>
      </c>
      <c r="D109" s="19">
        <f ca="1">SUM(B109:C109)</f>
        <v>82.68062410771951</v>
      </c>
    </row>
    <row r="110" spans="1:4" x14ac:dyDescent="0.2">
      <c r="A110" s="18" t="s">
        <v>51</v>
      </c>
      <c r="B110" s="19">
        <v>82.68062410771951</v>
      </c>
      <c r="C110" s="19">
        <v>0</v>
      </c>
      <c r="D110" s="19">
        <f ca="1">SUM(B110:C110)</f>
        <v>82.68062410771951</v>
      </c>
    </row>
    <row r="111" spans="1:4" x14ac:dyDescent="0.2">
      <c r="A111" s="18" t="s">
        <v>222</v>
      </c>
      <c r="B111" s="19">
        <v>82.68062410771951</v>
      </c>
      <c r="C111" s="19">
        <v>0</v>
      </c>
      <c r="D111" s="19">
        <f ca="1">SUM(B111:C111)</f>
        <v>82.68062410771951</v>
      </c>
    </row>
    <row r="112" spans="1:4" x14ac:dyDescent="0.2">
      <c r="A112" s="18" t="s">
        <v>82</v>
      </c>
      <c r="B112" s="19">
        <v>82.68062410771951</v>
      </c>
      <c r="C112" s="19">
        <v>0</v>
      </c>
      <c r="D112" s="19">
        <f ca="1">SUM(B112:C112)</f>
        <v>82.68062410771951</v>
      </c>
    </row>
    <row r="113" spans="1:4" x14ac:dyDescent="0.2">
      <c r="A113" s="18" t="s">
        <v>146</v>
      </c>
      <c r="B113" s="19">
        <v>82.68062410771951</v>
      </c>
      <c r="C113" s="19">
        <v>0</v>
      </c>
      <c r="D113" s="19">
        <f ca="1">SUM(B113:C113)</f>
        <v>82.68062410771951</v>
      </c>
    </row>
    <row r="114" spans="1:4" x14ac:dyDescent="0.2">
      <c r="A114" s="18" t="s">
        <v>177</v>
      </c>
      <c r="B114" s="19">
        <v>82.68062410771951</v>
      </c>
      <c r="C114" s="19">
        <v>0</v>
      </c>
      <c r="D114" s="19">
        <f ca="1">SUM(B114:C114)</f>
        <v>82.68062410771951</v>
      </c>
    </row>
    <row r="115" spans="1:4" x14ac:dyDescent="0.2">
      <c r="A115" s="18" t="s">
        <v>179</v>
      </c>
      <c r="B115" s="19">
        <v>82.68062410771951</v>
      </c>
      <c r="C115" s="19">
        <v>0</v>
      </c>
      <c r="D115" s="19">
        <f ca="1">SUM(B115:C115)</f>
        <v>82.68062410771951</v>
      </c>
    </row>
    <row r="116" spans="1:4" x14ac:dyDescent="0.2">
      <c r="A116" s="18" t="s">
        <v>242</v>
      </c>
      <c r="B116" s="19">
        <v>82.68062410771951</v>
      </c>
      <c r="C116" s="19">
        <v>0</v>
      </c>
      <c r="D116" s="19">
        <f ca="1">SUM(B116:C116)</f>
        <v>82.68062410771951</v>
      </c>
    </row>
    <row r="117" spans="1:4" x14ac:dyDescent="0.2">
      <c r="A117" s="23" t="s">
        <v>243</v>
      </c>
      <c r="B117" s="19">
        <v>82.68062410771951</v>
      </c>
      <c r="C117" s="19">
        <v>0</v>
      </c>
      <c r="D117" s="19">
        <f ca="1">SUM(B117:C117)</f>
        <v>82.68062410771951</v>
      </c>
    </row>
    <row r="118" spans="1:4" x14ac:dyDescent="0.2">
      <c r="A118" s="18" t="s">
        <v>13</v>
      </c>
      <c r="B118" s="19">
        <v>82.68062410771951</v>
      </c>
      <c r="C118" s="19">
        <v>0</v>
      </c>
      <c r="D118" s="19">
        <f ca="1">SUM(B118:C118)</f>
        <v>82.68062410771951</v>
      </c>
    </row>
    <row r="119" spans="1:4" x14ac:dyDescent="0.2">
      <c r="A119" s="18" t="s">
        <v>18</v>
      </c>
      <c r="B119" s="19">
        <v>82.68062410771951</v>
      </c>
      <c r="C119" s="19">
        <v>0</v>
      </c>
      <c r="D119" s="19">
        <f ca="1">SUM(B119:C119)</f>
        <v>82.68062410771951</v>
      </c>
    </row>
    <row r="120" spans="1:4" x14ac:dyDescent="0.2">
      <c r="A120" s="18" t="s">
        <v>200</v>
      </c>
      <c r="B120" s="19">
        <v>82.68062410771951</v>
      </c>
      <c r="C120" s="19">
        <v>0</v>
      </c>
      <c r="D120" s="19">
        <f ca="1">SUM(B120:C120)</f>
        <v>82.68062410771951</v>
      </c>
    </row>
    <row r="121" spans="1:4" x14ac:dyDescent="0.2">
      <c r="A121" s="18" t="s">
        <v>58</v>
      </c>
      <c r="B121" s="19">
        <v>82.68062410771951</v>
      </c>
      <c r="C121" s="19">
        <v>0</v>
      </c>
      <c r="D121" s="19">
        <f ca="1">SUM(B121:C121)</f>
        <v>82.68062410771951</v>
      </c>
    </row>
    <row r="122" spans="1:4" x14ac:dyDescent="0.2">
      <c r="A122" s="18" t="s">
        <v>154</v>
      </c>
      <c r="B122" s="19">
        <v>82.68062410771951</v>
      </c>
      <c r="C122" s="19">
        <v>0</v>
      </c>
      <c r="D122" s="19">
        <f ca="1">SUM(B122:C122)</f>
        <v>82.68062410771951</v>
      </c>
    </row>
    <row r="123" spans="1:4" x14ac:dyDescent="0.2">
      <c r="A123" s="18" t="s">
        <v>155</v>
      </c>
      <c r="B123" s="19">
        <v>82.68062410771951</v>
      </c>
      <c r="C123" s="19">
        <v>0</v>
      </c>
      <c r="D123" s="19">
        <f ca="1">SUM(B123:C123)</f>
        <v>82.68062410771951</v>
      </c>
    </row>
    <row r="124" spans="1:4" x14ac:dyDescent="0.2">
      <c r="A124" s="18" t="s">
        <v>333</v>
      </c>
      <c r="B124" s="19">
        <v>82.68062410771951</v>
      </c>
      <c r="C124" s="19">
        <v>0</v>
      </c>
      <c r="D124" s="19">
        <f ca="1">SUM(B124:C124)</f>
        <v>82.68062410771951</v>
      </c>
    </row>
    <row r="125" spans="1:4" x14ac:dyDescent="0.2">
      <c r="A125" s="18" t="s">
        <v>192</v>
      </c>
      <c r="B125" s="19">
        <v>82.68062410771951</v>
      </c>
      <c r="C125" s="19">
        <v>0</v>
      </c>
      <c r="D125" s="19">
        <f ca="1">SUM(B125:C125)</f>
        <v>82.68062410771951</v>
      </c>
    </row>
    <row r="126" spans="1:4" x14ac:dyDescent="0.2">
      <c r="A126" s="18" t="s">
        <v>334</v>
      </c>
      <c r="B126" s="19">
        <v>82.68062410771951</v>
      </c>
      <c r="C126" s="19">
        <v>0</v>
      </c>
      <c r="D126" s="19">
        <f ca="1">SUM(B126:C126)</f>
        <v>82.68062410771951</v>
      </c>
    </row>
    <row r="127" spans="1:4" x14ac:dyDescent="0.2">
      <c r="A127" s="18" t="s">
        <v>130</v>
      </c>
      <c r="B127" s="19">
        <v>82.68062410771951</v>
      </c>
      <c r="C127" s="19">
        <v>0</v>
      </c>
      <c r="D127" s="19">
        <f ca="1">SUM(B127:C127)</f>
        <v>82.68062410771951</v>
      </c>
    </row>
    <row r="128" spans="1:4" x14ac:dyDescent="0.2">
      <c r="A128" s="18" t="s">
        <v>148</v>
      </c>
      <c r="B128" s="19">
        <v>82.68062410771951</v>
      </c>
      <c r="C128" s="19">
        <v>0</v>
      </c>
      <c r="D128" s="19">
        <f ca="1">SUM(B128:C128)</f>
        <v>82.68062410771951</v>
      </c>
    </row>
    <row r="129" spans="1:4" x14ac:dyDescent="0.2">
      <c r="A129" s="18" t="s">
        <v>152</v>
      </c>
      <c r="B129" s="19">
        <v>82.68062410771951</v>
      </c>
      <c r="C129" s="19">
        <v>0</v>
      </c>
      <c r="D129" s="19">
        <f ca="1">SUM(B129:C129)</f>
        <v>82.68062410771951</v>
      </c>
    </row>
    <row r="130" spans="1:4" x14ac:dyDescent="0.2">
      <c r="A130" s="18" t="s">
        <v>153</v>
      </c>
      <c r="B130" s="19">
        <v>82.68062410771951</v>
      </c>
      <c r="C130" s="19">
        <v>0</v>
      </c>
      <c r="D130" s="19">
        <f ca="1">SUM(B130:C130)</f>
        <v>82.68062410771951</v>
      </c>
    </row>
    <row r="131" spans="1:4" x14ac:dyDescent="0.2">
      <c r="A131" s="18" t="s">
        <v>156</v>
      </c>
      <c r="B131" s="19">
        <v>82.68062410771951</v>
      </c>
      <c r="C131" s="19">
        <v>0</v>
      </c>
      <c r="D131" s="19">
        <f ca="1">SUM(B131:C131)</f>
        <v>82.68062410771951</v>
      </c>
    </row>
    <row r="132" spans="1:4" x14ac:dyDescent="0.2">
      <c r="A132" s="18" t="s">
        <v>158</v>
      </c>
      <c r="B132" s="19">
        <v>82.68062410771951</v>
      </c>
      <c r="C132" s="19">
        <v>0</v>
      </c>
      <c r="D132" s="19">
        <f ca="1">SUM(B132:C132)</f>
        <v>82.68062410771951</v>
      </c>
    </row>
    <row r="133" spans="1:4" x14ac:dyDescent="0.2">
      <c r="A133" s="18" t="s">
        <v>14</v>
      </c>
      <c r="B133" s="19">
        <v>82.68062410771951</v>
      </c>
      <c r="C133" s="19">
        <v>0</v>
      </c>
      <c r="D133" s="19">
        <f ca="1">SUM(B133:C133)</f>
        <v>82.68062410771951</v>
      </c>
    </row>
    <row r="134" spans="1:4" x14ac:dyDescent="0.2">
      <c r="A134" s="18" t="s">
        <v>19</v>
      </c>
      <c r="B134" s="19">
        <v>82.68062410771951</v>
      </c>
      <c r="C134" s="19">
        <v>0</v>
      </c>
      <c r="D134" s="19">
        <f ca="1">SUM(B134:C134)</f>
        <v>82.68062410771951</v>
      </c>
    </row>
    <row r="135" spans="1:4" x14ac:dyDescent="0.2">
      <c r="A135" s="18" t="s">
        <v>193</v>
      </c>
      <c r="B135" s="19">
        <v>82.68062410771951</v>
      </c>
      <c r="C135" s="19">
        <v>0</v>
      </c>
      <c r="D135" s="19">
        <f ca="1">SUM(B135:C135)</f>
        <v>82.68062410771951</v>
      </c>
    </row>
    <row r="136" spans="1:4" x14ac:dyDescent="0.2">
      <c r="A136" s="18" t="s">
        <v>143</v>
      </c>
      <c r="B136" s="19">
        <v>82.68062410771951</v>
      </c>
      <c r="C136" s="19">
        <v>0</v>
      </c>
      <c r="D136" s="19">
        <f ca="1">SUM(B136:C136)</f>
        <v>82.68062410771951</v>
      </c>
    </row>
    <row r="137" spans="1:4" x14ac:dyDescent="0.2">
      <c r="A137" s="18" t="s">
        <v>342</v>
      </c>
      <c r="B137" s="19">
        <v>82.68062410771951</v>
      </c>
      <c r="C137" s="19">
        <v>0</v>
      </c>
      <c r="D137" s="19">
        <f ca="1">SUM(B137:C137)</f>
        <v>82.68062410771951</v>
      </c>
    </row>
    <row r="138" spans="1:4" x14ac:dyDescent="0.2">
      <c r="A138" s="18" t="s">
        <v>142</v>
      </c>
      <c r="B138" s="19">
        <v>82.68062410771951</v>
      </c>
      <c r="C138" s="19">
        <v>0</v>
      </c>
      <c r="D138" s="19">
        <f ca="1">SUM(B138:C138)</f>
        <v>82.68062410771951</v>
      </c>
    </row>
    <row r="139" spans="1:4" x14ac:dyDescent="0.2">
      <c r="A139" s="18" t="s">
        <v>102</v>
      </c>
      <c r="B139" s="19">
        <v>42.871425295035515</v>
      </c>
      <c r="C139" s="19">
        <v>20.792106333732786</v>
      </c>
      <c r="D139" s="19">
        <f ca="1">SUM(B139:C139)</f>
        <v>63.663531628768297</v>
      </c>
    </row>
    <row r="140" spans="1:4" x14ac:dyDescent="0.2">
      <c r="A140" s="18" t="s">
        <v>185</v>
      </c>
      <c r="B140" s="19">
        <v>42.871425295035515</v>
      </c>
      <c r="C140" s="19">
        <v>13.147274372929351</v>
      </c>
      <c r="D140" s="19">
        <f ca="1">SUM(B140:C140)</f>
        <v>56.018699667964867</v>
      </c>
    </row>
    <row r="141" spans="1:4" x14ac:dyDescent="0.2">
      <c r="A141" s="18" t="s">
        <v>253</v>
      </c>
      <c r="B141" s="19">
        <v>42.871425295035515</v>
      </c>
      <c r="C141" s="19">
        <v>4.8023726780776004</v>
      </c>
      <c r="D141" s="19">
        <f ca="1">SUM(B141:C141)</f>
        <v>47.673797973113118</v>
      </c>
    </row>
    <row r="142" spans="1:4" x14ac:dyDescent="0.2">
      <c r="A142" s="18" t="s">
        <v>238</v>
      </c>
      <c r="B142" s="19">
        <v>42.871425295035515</v>
      </c>
      <c r="C142" s="19">
        <v>3.3511601809685745</v>
      </c>
      <c r="D142" s="19">
        <f ca="1">SUM(B142:C142)</f>
        <v>46.222585476004092</v>
      </c>
    </row>
    <row r="143" spans="1:4" x14ac:dyDescent="0.2">
      <c r="A143" s="18" t="s">
        <v>196</v>
      </c>
      <c r="B143" s="19">
        <v>42.871425295035515</v>
      </c>
      <c r="C143" s="19">
        <v>1.22903636510557</v>
      </c>
      <c r="D143" s="19">
        <f ca="1">SUM(B143:C143)</f>
        <v>44.100461660141086</v>
      </c>
    </row>
    <row r="144" spans="1:4" x14ac:dyDescent="0.2">
      <c r="A144" s="18" t="s">
        <v>70</v>
      </c>
      <c r="B144" s="19">
        <v>42.871425295035515</v>
      </c>
      <c r="C144" s="19">
        <v>1.0481809066849967</v>
      </c>
      <c r="D144" s="19">
        <f ca="1">SUM(B144:C144)</f>
        <v>43.919606201720512</v>
      </c>
    </row>
    <row r="145" spans="1:4" x14ac:dyDescent="0.2">
      <c r="A145" s="18" t="s">
        <v>63</v>
      </c>
      <c r="B145" s="19">
        <v>42.871425295035515</v>
      </c>
      <c r="C145" s="19">
        <v>0.73538678998238416</v>
      </c>
      <c r="D145" s="19">
        <f ca="1">SUM(B145:C145)</f>
        <v>43.6068120850179</v>
      </c>
    </row>
    <row r="146" spans="1:4" x14ac:dyDescent="0.2">
      <c r="A146" s="18" t="s">
        <v>57</v>
      </c>
      <c r="B146" s="19">
        <v>42.871425295035515</v>
      </c>
      <c r="C146" s="19">
        <v>0.68603310686940622</v>
      </c>
      <c r="D146" s="19">
        <f ca="1">SUM(B146:C146)</f>
        <v>43.557458401904924</v>
      </c>
    </row>
    <row r="147" spans="1:4" x14ac:dyDescent="0.2">
      <c r="A147" s="18" t="s">
        <v>54</v>
      </c>
      <c r="B147" s="19">
        <v>42.871425295035515</v>
      </c>
      <c r="C147" s="19">
        <v>0.67787326034672934</v>
      </c>
      <c r="D147" s="19">
        <f ca="1">SUM(B147:C147)</f>
        <v>43.549298555382244</v>
      </c>
    </row>
    <row r="148" spans="1:4" x14ac:dyDescent="0.2">
      <c r="A148" s="18" t="s">
        <v>72</v>
      </c>
      <c r="B148" s="19">
        <v>42.871425295035515</v>
      </c>
      <c r="C148" s="19">
        <v>0.45183564656915776</v>
      </c>
      <c r="D148" s="19">
        <f ca="1">SUM(B148:C148)</f>
        <v>43.323260941604673</v>
      </c>
    </row>
    <row r="149" spans="1:4" x14ac:dyDescent="0.2">
      <c r="A149" s="18" t="s">
        <v>91</v>
      </c>
      <c r="B149" s="19">
        <v>42.871425295035515</v>
      </c>
      <c r="C149" s="19">
        <v>0.35903324699778116</v>
      </c>
      <c r="D149" s="19">
        <f ca="1">SUM(B149:C149)</f>
        <v>43.230458542033297</v>
      </c>
    </row>
    <row r="150" spans="1:4" x14ac:dyDescent="0.2">
      <c r="A150" s="18" t="s">
        <v>339</v>
      </c>
      <c r="B150" s="19">
        <v>42.871425295035515</v>
      </c>
      <c r="C150" s="19">
        <v>0.29747502659872688</v>
      </c>
      <c r="D150" s="19">
        <f ca="1">SUM(B150:C150)</f>
        <v>43.16890032163424</v>
      </c>
    </row>
    <row r="151" spans="1:4" x14ac:dyDescent="0.2">
      <c r="A151" s="18" t="s">
        <v>11</v>
      </c>
      <c r="B151" s="19">
        <v>42.871425295035515</v>
      </c>
      <c r="C151" s="19">
        <v>7.4354663650506109E-2</v>
      </c>
      <c r="D151" s="19">
        <f ca="1">SUM(B151:C151)</f>
        <v>42.945779958686018</v>
      </c>
    </row>
    <row r="152" spans="1:4" x14ac:dyDescent="0.2">
      <c r="A152" s="18" t="s">
        <v>9</v>
      </c>
      <c r="B152" s="19">
        <v>42.871425295035515</v>
      </c>
      <c r="C152" s="19">
        <v>5.1608562981075315E-2</v>
      </c>
      <c r="D152" s="19">
        <f ca="1">SUM(B152:C152)</f>
        <v>42.923033858016588</v>
      </c>
    </row>
    <row r="153" spans="1:4" x14ac:dyDescent="0.2">
      <c r="A153" s="18" t="s">
        <v>424</v>
      </c>
      <c r="B153" s="19">
        <v>42.871425295035515</v>
      </c>
      <c r="C153" s="19">
        <v>2.8679253322361629E-2</v>
      </c>
      <c r="D153" s="19">
        <f ca="1">SUM(B153:C153)</f>
        <v>42.900104548357874</v>
      </c>
    </row>
    <row r="154" spans="1:4" x14ac:dyDescent="0.2">
      <c r="A154" s="18" t="s">
        <v>338</v>
      </c>
      <c r="B154" s="19">
        <v>42.871425295035515</v>
      </c>
      <c r="C154" s="19">
        <v>2.3042053652118557E-2</v>
      </c>
      <c r="D154" s="19">
        <f ca="1">SUM(B154:C154)</f>
        <v>42.894467348687634</v>
      </c>
    </row>
    <row r="155" spans="1:4" x14ac:dyDescent="0.2">
      <c r="A155" s="18" t="s">
        <v>89</v>
      </c>
      <c r="B155" s="19">
        <v>42.871425295035515</v>
      </c>
      <c r="C155" s="19">
        <v>1.268369925804691E-2</v>
      </c>
      <c r="D155" s="19">
        <f ca="1">SUM(B155:C155)</f>
        <v>42.884108994293562</v>
      </c>
    </row>
    <row r="156" spans="1:4" x14ac:dyDescent="0.2">
      <c r="A156" s="23" t="s">
        <v>316</v>
      </c>
      <c r="B156" s="19">
        <v>42.871425295035515</v>
      </c>
      <c r="C156" s="19">
        <v>0</v>
      </c>
      <c r="D156" s="19">
        <f ca="1">SUM(B156:C156)</f>
        <v>42.871425295035515</v>
      </c>
    </row>
    <row r="157" spans="1:4" x14ac:dyDescent="0.2">
      <c r="A157" s="18" t="s">
        <v>95</v>
      </c>
      <c r="B157" s="19">
        <v>42.871425295035515</v>
      </c>
      <c r="C157" s="19">
        <v>0</v>
      </c>
      <c r="D157" s="19">
        <f ca="1">SUM(B157:C157)</f>
        <v>42.871425295035515</v>
      </c>
    </row>
    <row r="158" spans="1:4" x14ac:dyDescent="0.2">
      <c r="A158" s="18" t="s">
        <v>140</v>
      </c>
      <c r="B158" s="19">
        <v>42.871425295035515</v>
      </c>
      <c r="C158" s="19">
        <v>0</v>
      </c>
      <c r="D158" s="19">
        <f ca="1">SUM(B158:C158)</f>
        <v>42.871425295035515</v>
      </c>
    </row>
    <row r="159" spans="1:4" x14ac:dyDescent="0.2">
      <c r="A159" s="18" t="s">
        <v>443</v>
      </c>
      <c r="B159" s="19">
        <v>42.871425295035515</v>
      </c>
      <c r="C159" s="19">
        <v>0</v>
      </c>
      <c r="D159" s="19">
        <f ca="1">SUM(B159:C159)</f>
        <v>42.871425295035515</v>
      </c>
    </row>
    <row r="160" spans="1:4" x14ac:dyDescent="0.2">
      <c r="A160" s="18" t="s">
        <v>122</v>
      </c>
      <c r="B160" s="19">
        <v>0</v>
      </c>
      <c r="C160" s="19">
        <v>15.580036076621099</v>
      </c>
      <c r="D160" s="19">
        <f ca="1">SUM(B160:C160)</f>
        <v>15.580036076621099</v>
      </c>
    </row>
    <row r="161" spans="1:4" x14ac:dyDescent="0.2">
      <c r="A161" s="18" t="s">
        <v>56</v>
      </c>
      <c r="B161" s="19">
        <v>0</v>
      </c>
      <c r="C161" s="19">
        <v>13.560114690779599</v>
      </c>
      <c r="D161" s="19">
        <f ca="1">SUM(B161:C161)</f>
        <v>13.560114690779599</v>
      </c>
    </row>
    <row r="162" spans="1:4" x14ac:dyDescent="0.2">
      <c r="A162" s="18" t="s">
        <v>108</v>
      </c>
      <c r="B162" s="19">
        <v>0</v>
      </c>
      <c r="C162" s="19">
        <v>8.7743576587300431</v>
      </c>
      <c r="D162" s="19">
        <f ca="1">SUM(B162:C162)</f>
        <v>8.7743576587300431</v>
      </c>
    </row>
    <row r="163" spans="1:4" x14ac:dyDescent="0.2">
      <c r="A163" s="18" t="s">
        <v>106</v>
      </c>
      <c r="B163" s="19">
        <v>0</v>
      </c>
      <c r="C163" s="19">
        <v>8.7743576587300431</v>
      </c>
      <c r="D163" s="19">
        <f ca="1">SUM(B163:C163)</f>
        <v>8.7743576587300431</v>
      </c>
    </row>
    <row r="164" spans="1:4" x14ac:dyDescent="0.2">
      <c r="A164" s="18" t="s">
        <v>109</v>
      </c>
      <c r="B164" s="19">
        <v>0</v>
      </c>
      <c r="C164" s="19">
        <v>8.7743576587300431</v>
      </c>
      <c r="D164" s="19">
        <f ca="1">SUM(B164:C164)</f>
        <v>8.7743576587300431</v>
      </c>
    </row>
    <row r="165" spans="1:4" x14ac:dyDescent="0.2">
      <c r="A165" s="18" t="s">
        <v>26</v>
      </c>
      <c r="B165" s="19">
        <v>0</v>
      </c>
      <c r="C165" s="19">
        <v>3.6866722123422666</v>
      </c>
      <c r="D165" s="19">
        <f ca="1">SUM(B165:C165)</f>
        <v>3.6866722123422666</v>
      </c>
    </row>
    <row r="166" spans="1:4" x14ac:dyDescent="0.2">
      <c r="A166" s="18" t="s">
        <v>28</v>
      </c>
      <c r="B166" s="19">
        <v>0</v>
      </c>
      <c r="C166" s="19">
        <v>3.6866722123422666</v>
      </c>
      <c r="D166" s="19">
        <f ca="1">SUM(B166:C166)</f>
        <v>3.6866722123422666</v>
      </c>
    </row>
    <row r="167" spans="1:4" x14ac:dyDescent="0.2">
      <c r="A167" s="18" t="s">
        <v>33</v>
      </c>
      <c r="B167" s="19">
        <v>0</v>
      </c>
      <c r="C167" s="19">
        <v>3.6866722123422666</v>
      </c>
      <c r="D167" s="19">
        <f ca="1">SUM(B167:C167)</f>
        <v>3.6866722123422666</v>
      </c>
    </row>
    <row r="168" spans="1:4" x14ac:dyDescent="0.2">
      <c r="A168" s="18" t="s">
        <v>34</v>
      </c>
      <c r="B168" s="19">
        <v>0</v>
      </c>
      <c r="C168" s="19">
        <v>3.6866722123422666</v>
      </c>
      <c r="D168" s="19">
        <f ca="1">SUM(B168:C168)</f>
        <v>3.6866722123422666</v>
      </c>
    </row>
    <row r="169" spans="1:4" x14ac:dyDescent="0.2">
      <c r="A169" s="18" t="s">
        <v>35</v>
      </c>
      <c r="B169" s="19">
        <v>0</v>
      </c>
      <c r="C169" s="19">
        <v>3.6866722123422666</v>
      </c>
      <c r="D169" s="19">
        <f ca="1">SUM(B169:C169)</f>
        <v>3.6866722123422666</v>
      </c>
    </row>
    <row r="170" spans="1:4" x14ac:dyDescent="0.2">
      <c r="A170" s="18" t="s">
        <v>43</v>
      </c>
      <c r="B170" s="19">
        <v>0</v>
      </c>
      <c r="C170" s="19">
        <v>3.6866722123422666</v>
      </c>
      <c r="D170" s="19">
        <f ca="1">SUM(B170:C170)</f>
        <v>3.6866722123422666</v>
      </c>
    </row>
    <row r="171" spans="1:4" x14ac:dyDescent="0.2">
      <c r="A171" s="18" t="s">
        <v>47</v>
      </c>
      <c r="B171" s="19">
        <v>0</v>
      </c>
      <c r="C171" s="19">
        <v>3.6866722123422666</v>
      </c>
      <c r="D171" s="19">
        <f ca="1">SUM(B171:C171)</f>
        <v>3.6866722123422666</v>
      </c>
    </row>
    <row r="172" spans="1:4" x14ac:dyDescent="0.2">
      <c r="A172" s="18" t="s">
        <v>49</v>
      </c>
      <c r="B172" s="19">
        <v>0</v>
      </c>
      <c r="C172" s="19">
        <v>3.6866722123422666</v>
      </c>
      <c r="D172" s="19">
        <f ca="1">SUM(B172:C172)</f>
        <v>3.6866722123422666</v>
      </c>
    </row>
    <row r="173" spans="1:4" x14ac:dyDescent="0.2">
      <c r="A173" s="18" t="s">
        <v>50</v>
      </c>
      <c r="B173" s="19">
        <v>0</v>
      </c>
      <c r="C173" s="19">
        <v>3.6866722123422666</v>
      </c>
      <c r="D173" s="19">
        <f ca="1">SUM(B173:C173)</f>
        <v>3.6866722123422666</v>
      </c>
    </row>
    <row r="174" spans="1:4" x14ac:dyDescent="0.2">
      <c r="A174" s="18" t="s">
        <v>37</v>
      </c>
      <c r="B174" s="19">
        <v>0</v>
      </c>
      <c r="C174" s="19">
        <v>3.6866722123422666</v>
      </c>
      <c r="D174" s="19">
        <f ca="1">SUM(B174:C174)</f>
        <v>3.6866722123422666</v>
      </c>
    </row>
    <row r="175" spans="1:4" x14ac:dyDescent="0.2">
      <c r="A175" s="18" t="s">
        <v>38</v>
      </c>
      <c r="B175" s="19">
        <v>0</v>
      </c>
      <c r="C175" s="19">
        <v>3.6866722123422666</v>
      </c>
      <c r="D175" s="19">
        <f ca="1">SUM(B175:C175)</f>
        <v>3.6866722123422666</v>
      </c>
    </row>
    <row r="176" spans="1:4" x14ac:dyDescent="0.2">
      <c r="A176" s="18" t="s">
        <v>39</v>
      </c>
      <c r="B176" s="19">
        <v>0</v>
      </c>
      <c r="C176" s="19">
        <v>3.6866722123422666</v>
      </c>
      <c r="D176" s="19">
        <f ca="1">SUM(B176:C176)</f>
        <v>3.6866722123422666</v>
      </c>
    </row>
    <row r="177" spans="1:4" x14ac:dyDescent="0.2">
      <c r="A177" s="18" t="s">
        <v>22</v>
      </c>
      <c r="B177" s="19">
        <v>0</v>
      </c>
      <c r="C177" s="19">
        <v>3.6866722123422666</v>
      </c>
      <c r="D177" s="19">
        <f ca="1">SUM(B177:C177)</f>
        <v>3.6866722123422666</v>
      </c>
    </row>
    <row r="178" spans="1:4" x14ac:dyDescent="0.2">
      <c r="A178" s="18" t="s">
        <v>23</v>
      </c>
      <c r="B178" s="19">
        <v>0</v>
      </c>
      <c r="C178" s="19">
        <v>3.6866722123422666</v>
      </c>
      <c r="D178" s="19">
        <f ca="1">SUM(B178:C178)</f>
        <v>3.6866722123422666</v>
      </c>
    </row>
    <row r="179" spans="1:4" x14ac:dyDescent="0.2">
      <c r="A179" s="18" t="s">
        <v>24</v>
      </c>
      <c r="B179" s="19">
        <v>0</v>
      </c>
      <c r="C179" s="19">
        <v>3.6866722123422666</v>
      </c>
      <c r="D179" s="19">
        <f ca="1">SUM(B179:C179)</f>
        <v>3.6866722123422666</v>
      </c>
    </row>
    <row r="180" spans="1:4" x14ac:dyDescent="0.2">
      <c r="A180" s="18" t="s">
        <v>25</v>
      </c>
      <c r="B180" s="19">
        <v>0</v>
      </c>
      <c r="C180" s="19">
        <v>3.6866722123422666</v>
      </c>
      <c r="D180" s="19">
        <f ca="1">SUM(B180:C180)</f>
        <v>3.6866722123422666</v>
      </c>
    </row>
    <row r="181" spans="1:4" x14ac:dyDescent="0.2">
      <c r="A181" s="18" t="s">
        <v>27</v>
      </c>
      <c r="B181" s="19">
        <v>0</v>
      </c>
      <c r="C181" s="19">
        <v>3.6866722123422666</v>
      </c>
      <c r="D181" s="19">
        <f ca="1">SUM(B181:C181)</f>
        <v>3.6866722123422666</v>
      </c>
    </row>
    <row r="182" spans="1:4" x14ac:dyDescent="0.2">
      <c r="A182" s="18" t="s">
        <v>29</v>
      </c>
      <c r="B182" s="19">
        <v>0</v>
      </c>
      <c r="C182" s="19">
        <v>3.6866722123422666</v>
      </c>
      <c r="D182" s="19">
        <f ca="1">SUM(B182:C182)</f>
        <v>3.6866722123422666</v>
      </c>
    </row>
    <row r="183" spans="1:4" x14ac:dyDescent="0.2">
      <c r="A183" s="18" t="s">
        <v>30</v>
      </c>
      <c r="B183" s="19">
        <v>0</v>
      </c>
      <c r="C183" s="19">
        <v>3.6866722123422666</v>
      </c>
      <c r="D183" s="19">
        <f ca="1">SUM(B183:C183)</f>
        <v>3.6866722123422666</v>
      </c>
    </row>
    <row r="184" spans="1:4" x14ac:dyDescent="0.2">
      <c r="A184" s="18" t="s">
        <v>31</v>
      </c>
      <c r="B184" s="19">
        <v>0</v>
      </c>
      <c r="C184" s="19">
        <v>3.6866722123422666</v>
      </c>
      <c r="D184" s="19">
        <f ca="1">SUM(B184:C184)</f>
        <v>3.6866722123422666</v>
      </c>
    </row>
    <row r="185" spans="1:4" x14ac:dyDescent="0.2">
      <c r="A185" s="18" t="s">
        <v>32</v>
      </c>
      <c r="B185" s="19">
        <v>0</v>
      </c>
      <c r="C185" s="19">
        <v>3.6866722123422666</v>
      </c>
      <c r="D185" s="19">
        <f ca="1">SUM(B185:C185)</f>
        <v>3.6866722123422666</v>
      </c>
    </row>
    <row r="186" spans="1:4" x14ac:dyDescent="0.2">
      <c r="A186" s="18" t="s">
        <v>36</v>
      </c>
      <c r="B186" s="19">
        <v>0</v>
      </c>
      <c r="C186" s="19">
        <v>3.6866722123422666</v>
      </c>
      <c r="D186" s="19">
        <f ca="1">SUM(B186:C186)</f>
        <v>3.6866722123422666</v>
      </c>
    </row>
    <row r="187" spans="1:4" x14ac:dyDescent="0.2">
      <c r="A187" s="18" t="s">
        <v>40</v>
      </c>
      <c r="B187" s="19">
        <v>0</v>
      </c>
      <c r="C187" s="19">
        <v>3.6866722123422666</v>
      </c>
      <c r="D187" s="19">
        <f ca="1">SUM(B187:C187)</f>
        <v>3.6866722123422666</v>
      </c>
    </row>
    <row r="188" spans="1:4" x14ac:dyDescent="0.2">
      <c r="A188" s="18" t="s">
        <v>41</v>
      </c>
      <c r="B188" s="19">
        <v>0</v>
      </c>
      <c r="C188" s="19">
        <v>3.6866722123422666</v>
      </c>
      <c r="D188" s="19">
        <f ca="1">SUM(B188:C188)</f>
        <v>3.6866722123422666</v>
      </c>
    </row>
    <row r="189" spans="1:4" x14ac:dyDescent="0.2">
      <c r="A189" s="18" t="s">
        <v>42</v>
      </c>
      <c r="B189" s="19">
        <v>0</v>
      </c>
      <c r="C189" s="19">
        <v>3.6866722123422666</v>
      </c>
      <c r="D189" s="19">
        <f ca="1">SUM(B189:C189)</f>
        <v>3.6866722123422666</v>
      </c>
    </row>
    <row r="190" spans="1:4" x14ac:dyDescent="0.2">
      <c r="A190" s="18" t="s">
        <v>44</v>
      </c>
      <c r="B190" s="19">
        <v>0</v>
      </c>
      <c r="C190" s="19">
        <v>3.6866722123422666</v>
      </c>
      <c r="D190" s="19">
        <f ca="1">SUM(B190:C190)</f>
        <v>3.6866722123422666</v>
      </c>
    </row>
    <row r="191" spans="1:4" x14ac:dyDescent="0.2">
      <c r="A191" s="18" t="s">
        <v>45</v>
      </c>
      <c r="B191" s="19">
        <v>0</v>
      </c>
      <c r="C191" s="19">
        <v>3.6866722123422666</v>
      </c>
      <c r="D191" s="19">
        <f ca="1">SUM(B191:C191)</f>
        <v>3.6866722123422666</v>
      </c>
    </row>
    <row r="192" spans="1:4" x14ac:dyDescent="0.2">
      <c r="A192" s="18" t="s">
        <v>46</v>
      </c>
      <c r="B192" s="19">
        <v>0</v>
      </c>
      <c r="C192" s="19">
        <v>3.6866722123422666</v>
      </c>
      <c r="D192" s="19">
        <f ca="1">SUM(B192:C192)</f>
        <v>3.6866722123422666</v>
      </c>
    </row>
    <row r="193" spans="1:6" x14ac:dyDescent="0.2">
      <c r="A193" s="18" t="s">
        <v>48</v>
      </c>
      <c r="B193" s="19">
        <v>0</v>
      </c>
      <c r="C193" s="19">
        <v>3.6866722123422666</v>
      </c>
      <c r="D193" s="19">
        <f ca="1">SUM(B193:C193)</f>
        <v>3.6866722123422666</v>
      </c>
    </row>
    <row r="194" spans="1:6" x14ac:dyDescent="0.2">
      <c r="A194" s="18" t="s">
        <v>421</v>
      </c>
      <c r="B194" s="19">
        <v>0</v>
      </c>
      <c r="C194" s="19">
        <v>2.6194093847734967</v>
      </c>
      <c r="D194" s="19">
        <f ca="1">SUM(B194:C194)</f>
        <v>2.6194093847734967</v>
      </c>
    </row>
    <row r="195" spans="1:6" x14ac:dyDescent="0.2">
      <c r="A195" s="18" t="s">
        <v>422</v>
      </c>
      <c r="B195" s="19">
        <v>0</v>
      </c>
      <c r="C195" s="19">
        <v>2.6194093847734967</v>
      </c>
      <c r="D195" s="19">
        <f ca="1">SUM(B195:C195)</f>
        <v>2.6194093847734967</v>
      </c>
    </row>
    <row r="196" spans="1:6" x14ac:dyDescent="0.2">
      <c r="A196" s="18" t="s">
        <v>248</v>
      </c>
      <c r="B196" s="19">
        <v>0</v>
      </c>
      <c r="C196" s="19">
        <v>2.6194093847734967</v>
      </c>
      <c r="D196" s="19">
        <f ca="1">SUM(B196:C196)</f>
        <v>2.6194093847734967</v>
      </c>
    </row>
    <row r="197" spans="1:6" x14ac:dyDescent="0.2">
      <c r="A197" s="18" t="s">
        <v>423</v>
      </c>
      <c r="B197" s="19">
        <v>0</v>
      </c>
      <c r="C197" s="19">
        <v>2.6194093847734967</v>
      </c>
      <c r="D197" s="19">
        <f ca="1">SUM(B197:C197)</f>
        <v>2.6194093847734967</v>
      </c>
    </row>
    <row r="198" spans="1:6" x14ac:dyDescent="0.2">
      <c r="A198" s="18" t="s">
        <v>6</v>
      </c>
      <c r="B198" s="19">
        <v>0</v>
      </c>
      <c r="C198" s="19">
        <v>7.1465598819506537E-2</v>
      </c>
      <c r="D198" s="19">
        <f ca="1">SUM(B198:C198)</f>
        <v>7.1465598819506537E-2</v>
      </c>
    </row>
    <row r="199" spans="1:6" x14ac:dyDescent="0.2">
      <c r="A199" s="16" t="s">
        <v>144</v>
      </c>
      <c r="B199" s="20">
        <f ca="1">SUM(B12:B198)+B9</f>
        <v>111618.74180248726</v>
      </c>
      <c r="C199" s="20">
        <f ca="1">SUM(C12:C198)+C9</f>
        <v>49077.864323342219</v>
      </c>
      <c r="D199" s="20">
        <f ca="1">SUM(D12:D198)+D9</f>
        <v>160696.60612582957</v>
      </c>
    </row>
    <row r="200" spans="1:6" ht="15" x14ac:dyDescent="0.25">
      <c r="F200" s="37"/>
    </row>
    <row r="201" spans="1:6" ht="15" x14ac:dyDescent="0.25">
      <c r="F201" s="37"/>
    </row>
    <row r="202" spans="1:6" ht="15" x14ac:dyDescent="0.25">
      <c r="F202" s="37"/>
    </row>
    <row r="203" spans="1:6" ht="15" x14ac:dyDescent="0.25">
      <c r="F203" s="37"/>
    </row>
    <row r="204" spans="1:6" ht="15" x14ac:dyDescent="0.25">
      <c r="F204" s="37"/>
    </row>
    <row r="205" spans="1:6" ht="15" x14ac:dyDescent="0.25">
      <c r="F205" s="37"/>
    </row>
    <row r="206" spans="1:6" ht="15" x14ac:dyDescent="0.25">
      <c r="F206" s="37"/>
    </row>
    <row r="207" spans="1:6" ht="15" x14ac:dyDescent="0.25">
      <c r="F207" s="37"/>
    </row>
    <row r="208" spans="1:6" ht="15" x14ac:dyDescent="0.25">
      <c r="F208" s="37"/>
    </row>
    <row r="209" spans="6:6" ht="15" x14ac:dyDescent="0.25">
      <c r="F209" s="37"/>
    </row>
    <row r="210" spans="6:6" ht="15" x14ac:dyDescent="0.25">
      <c r="F210" s="37"/>
    </row>
    <row r="211" spans="6:6" ht="15" x14ac:dyDescent="0.25">
      <c r="F211" s="37"/>
    </row>
    <row r="212" spans="6:6" ht="15" x14ac:dyDescent="0.25">
      <c r="F212" s="37"/>
    </row>
    <row r="213" spans="6:6" ht="15" x14ac:dyDescent="0.25">
      <c r="F213" s="37"/>
    </row>
    <row r="214" spans="6:6" ht="15" x14ac:dyDescent="0.25">
      <c r="F214" s="37"/>
    </row>
    <row r="215" spans="6:6" ht="15" x14ac:dyDescent="0.25">
      <c r="F215" s="37"/>
    </row>
    <row r="216" spans="6:6" ht="15" x14ac:dyDescent="0.25">
      <c r="F216" s="37"/>
    </row>
    <row r="217" spans="6:6" ht="15" x14ac:dyDescent="0.25">
      <c r="F217" s="37"/>
    </row>
    <row r="218" spans="6:6" ht="15" x14ac:dyDescent="0.25">
      <c r="F218" s="37"/>
    </row>
    <row r="219" spans="6:6" ht="15" x14ac:dyDescent="0.25">
      <c r="F219" s="37"/>
    </row>
    <row r="220" spans="6:6" ht="15" x14ac:dyDescent="0.25">
      <c r="F220" s="37"/>
    </row>
    <row r="221" spans="6:6" ht="15" x14ac:dyDescent="0.25">
      <c r="F221" s="37"/>
    </row>
    <row r="222" spans="6:6" ht="15" x14ac:dyDescent="0.25">
      <c r="F222" s="37"/>
    </row>
    <row r="223" spans="6:6" ht="15" x14ac:dyDescent="0.25">
      <c r="F223" s="37"/>
    </row>
    <row r="224" spans="6:6" ht="15" x14ac:dyDescent="0.25">
      <c r="F224" s="37"/>
    </row>
    <row r="225" spans="6:6" ht="15" x14ac:dyDescent="0.25">
      <c r="F225" s="37"/>
    </row>
    <row r="226" spans="6:6" ht="15" x14ac:dyDescent="0.25">
      <c r="F226" s="37"/>
    </row>
    <row r="227" spans="6:6" ht="15" x14ac:dyDescent="0.25">
      <c r="F227" s="37"/>
    </row>
    <row r="228" spans="6:6" ht="15" x14ac:dyDescent="0.25">
      <c r="F228" s="37"/>
    </row>
    <row r="229" spans="6:6" ht="15" x14ac:dyDescent="0.25">
      <c r="F229" s="37"/>
    </row>
    <row r="230" spans="6:6" ht="15" x14ac:dyDescent="0.25">
      <c r="F230" s="37"/>
    </row>
    <row r="231" spans="6:6" ht="15" x14ac:dyDescent="0.25">
      <c r="F231" s="37"/>
    </row>
    <row r="232" spans="6:6" ht="15" x14ac:dyDescent="0.25">
      <c r="F232" s="37"/>
    </row>
    <row r="233" spans="6:6" ht="15" x14ac:dyDescent="0.25">
      <c r="F233" s="37"/>
    </row>
    <row r="234" spans="6:6" ht="15" x14ac:dyDescent="0.25">
      <c r="F234" s="37"/>
    </row>
    <row r="235" spans="6:6" ht="15" x14ac:dyDescent="0.25">
      <c r="F235" s="37"/>
    </row>
    <row r="236" spans="6:6" ht="15" x14ac:dyDescent="0.25">
      <c r="F236" s="37"/>
    </row>
    <row r="237" spans="6:6" ht="15" x14ac:dyDescent="0.25">
      <c r="F237" s="37"/>
    </row>
    <row r="238" spans="6:6" ht="15" x14ac:dyDescent="0.25">
      <c r="F238" s="37"/>
    </row>
    <row r="239" spans="6:6" ht="15" x14ac:dyDescent="0.25">
      <c r="F239" s="37"/>
    </row>
    <row r="240" spans="6:6" ht="15" x14ac:dyDescent="0.25">
      <c r="F240" s="37"/>
    </row>
    <row r="241" spans="6:6" ht="15" x14ac:dyDescent="0.25">
      <c r="F241" s="37"/>
    </row>
    <row r="242" spans="6:6" ht="15" x14ac:dyDescent="0.25">
      <c r="F242" s="37"/>
    </row>
    <row r="243" spans="6:6" ht="15" x14ac:dyDescent="0.25">
      <c r="F243" s="37"/>
    </row>
    <row r="244" spans="6:6" ht="15" x14ac:dyDescent="0.25">
      <c r="F244" s="37"/>
    </row>
    <row r="245" spans="6:6" ht="15" x14ac:dyDescent="0.25">
      <c r="F245" s="37"/>
    </row>
    <row r="246" spans="6:6" ht="15" x14ac:dyDescent="0.25">
      <c r="F246" s="37"/>
    </row>
    <row r="247" spans="6:6" ht="15" x14ac:dyDescent="0.25">
      <c r="F247" s="37"/>
    </row>
    <row r="248" spans="6:6" ht="15" x14ac:dyDescent="0.25">
      <c r="F248" s="37"/>
    </row>
    <row r="249" spans="6:6" ht="15" x14ac:dyDescent="0.25">
      <c r="F249" s="37"/>
    </row>
    <row r="250" spans="6:6" ht="15" x14ac:dyDescent="0.25">
      <c r="F250" s="37"/>
    </row>
    <row r="251" spans="6:6" ht="15" x14ac:dyDescent="0.25">
      <c r="F251" s="37"/>
    </row>
    <row r="252" spans="6:6" ht="15" x14ac:dyDescent="0.25">
      <c r="F252" s="37"/>
    </row>
    <row r="253" spans="6:6" ht="15" x14ac:dyDescent="0.25">
      <c r="F253" s="37"/>
    </row>
    <row r="254" spans="6:6" ht="15" x14ac:dyDescent="0.25">
      <c r="F254" s="37"/>
    </row>
    <row r="255" spans="6:6" ht="15" x14ac:dyDescent="0.25">
      <c r="F255" s="37"/>
    </row>
    <row r="256" spans="6:6" ht="15" x14ac:dyDescent="0.25">
      <c r="F256" s="37"/>
    </row>
    <row r="257" spans="6:6" ht="15" x14ac:dyDescent="0.25">
      <c r="F257" s="37"/>
    </row>
    <row r="258" spans="6:6" ht="15" x14ac:dyDescent="0.25">
      <c r="F258" s="37"/>
    </row>
    <row r="259" spans="6:6" ht="15" x14ac:dyDescent="0.25">
      <c r="F259" s="37"/>
    </row>
    <row r="260" spans="6:6" ht="15" x14ac:dyDescent="0.25">
      <c r="F260" s="37"/>
    </row>
    <row r="261" spans="6:6" ht="15" x14ac:dyDescent="0.25">
      <c r="F261" s="37"/>
    </row>
    <row r="262" spans="6:6" ht="15" x14ac:dyDescent="0.25">
      <c r="F262" s="37"/>
    </row>
    <row r="263" spans="6:6" ht="15" x14ac:dyDescent="0.25">
      <c r="F263" s="37"/>
    </row>
    <row r="264" spans="6:6" ht="15" x14ac:dyDescent="0.25">
      <c r="F264" s="37"/>
    </row>
    <row r="265" spans="6:6" ht="15" x14ac:dyDescent="0.25">
      <c r="F265" s="37"/>
    </row>
    <row r="266" spans="6:6" ht="15" x14ac:dyDescent="0.25">
      <c r="F266" s="37"/>
    </row>
    <row r="267" spans="6:6" ht="15" x14ac:dyDescent="0.25">
      <c r="F267" s="37"/>
    </row>
    <row r="268" spans="6:6" ht="15" x14ac:dyDescent="0.25">
      <c r="F268" s="37"/>
    </row>
    <row r="269" spans="6:6" ht="15" x14ac:dyDescent="0.25">
      <c r="F269" s="37"/>
    </row>
    <row r="270" spans="6:6" ht="15" x14ac:dyDescent="0.25">
      <c r="F270" s="37"/>
    </row>
    <row r="271" spans="6:6" ht="15" x14ac:dyDescent="0.25">
      <c r="F271" s="37"/>
    </row>
    <row r="272" spans="6:6" ht="15" x14ac:dyDescent="0.25">
      <c r="F272" s="37"/>
    </row>
    <row r="273" spans="6:6" ht="15" x14ac:dyDescent="0.25">
      <c r="F273" s="37"/>
    </row>
    <row r="274" spans="6:6" ht="15" x14ac:dyDescent="0.25">
      <c r="F274" s="37"/>
    </row>
    <row r="275" spans="6:6" ht="15" x14ac:dyDescent="0.25">
      <c r="F275" s="37"/>
    </row>
    <row r="276" spans="6:6" ht="15" x14ac:dyDescent="0.25">
      <c r="F276" s="37"/>
    </row>
    <row r="277" spans="6:6" ht="15" x14ac:dyDescent="0.25">
      <c r="F277" s="37"/>
    </row>
    <row r="278" spans="6:6" ht="15" x14ac:dyDescent="0.25">
      <c r="F278" s="37"/>
    </row>
    <row r="279" spans="6:6" ht="15" x14ac:dyDescent="0.25">
      <c r="F279" s="37"/>
    </row>
    <row r="280" spans="6:6" ht="15" x14ac:dyDescent="0.25">
      <c r="F280" s="37"/>
    </row>
    <row r="281" spans="6:6" ht="15" x14ac:dyDescent="0.25">
      <c r="F281" s="37"/>
    </row>
    <row r="282" spans="6:6" ht="15" x14ac:dyDescent="0.25">
      <c r="F282" s="37"/>
    </row>
    <row r="283" spans="6:6" ht="15" x14ac:dyDescent="0.25">
      <c r="F283" s="37"/>
    </row>
    <row r="284" spans="6:6" ht="15" x14ac:dyDescent="0.25">
      <c r="F284" s="37"/>
    </row>
    <row r="285" spans="6:6" ht="15" x14ac:dyDescent="0.25">
      <c r="F285" s="37"/>
    </row>
    <row r="286" spans="6:6" ht="15" x14ac:dyDescent="0.25">
      <c r="F286" s="37"/>
    </row>
    <row r="287" spans="6:6" ht="15" x14ac:dyDescent="0.25">
      <c r="F287" s="37"/>
    </row>
    <row r="288" spans="6:6" ht="15" x14ac:dyDescent="0.25">
      <c r="F288" s="37"/>
    </row>
    <row r="289" spans="6:6" ht="15" x14ac:dyDescent="0.25">
      <c r="F289" s="37"/>
    </row>
    <row r="290" spans="6:6" ht="15" x14ac:dyDescent="0.25">
      <c r="F290" s="37"/>
    </row>
    <row r="291" spans="6:6" ht="15" x14ac:dyDescent="0.25">
      <c r="F291" s="37"/>
    </row>
    <row r="292" spans="6:6" ht="15" x14ac:dyDescent="0.25">
      <c r="F292" s="37"/>
    </row>
    <row r="293" spans="6:6" ht="15" x14ac:dyDescent="0.25">
      <c r="F293" s="37"/>
    </row>
    <row r="294" spans="6:6" ht="15" x14ac:dyDescent="0.25">
      <c r="F294" s="37"/>
    </row>
    <row r="295" spans="6:6" ht="15" x14ac:dyDescent="0.25">
      <c r="F295" s="37"/>
    </row>
    <row r="296" spans="6:6" ht="15" x14ac:dyDescent="0.25">
      <c r="F296" s="37"/>
    </row>
    <row r="297" spans="6:6" ht="15" x14ac:dyDescent="0.25">
      <c r="F297" s="37"/>
    </row>
    <row r="298" spans="6:6" ht="15" x14ac:dyDescent="0.25">
      <c r="F298" s="37"/>
    </row>
    <row r="299" spans="6:6" ht="15" x14ac:dyDescent="0.25">
      <c r="F299" s="37"/>
    </row>
    <row r="300" spans="6:6" ht="15" x14ac:dyDescent="0.25">
      <c r="F300" s="37"/>
    </row>
    <row r="301" spans="6:6" ht="15" x14ac:dyDescent="0.25">
      <c r="F301" s="37"/>
    </row>
    <row r="302" spans="6:6" ht="15" x14ac:dyDescent="0.25">
      <c r="F302" s="37"/>
    </row>
    <row r="303" spans="6:6" ht="15" x14ac:dyDescent="0.25">
      <c r="F303" s="37"/>
    </row>
    <row r="304" spans="6:6" ht="15" x14ac:dyDescent="0.25">
      <c r="F304" s="37"/>
    </row>
    <row r="305" spans="6:6" ht="15" x14ac:dyDescent="0.25">
      <c r="F305" s="37"/>
    </row>
    <row r="306" spans="6:6" ht="15" x14ac:dyDescent="0.25">
      <c r="F306" s="37"/>
    </row>
    <row r="307" spans="6:6" ht="15" x14ac:dyDescent="0.25">
      <c r="F307" s="37"/>
    </row>
    <row r="308" spans="6:6" ht="15" x14ac:dyDescent="0.25">
      <c r="F308" s="37"/>
    </row>
  </sheetData>
  <sortState ref="A12:D198">
    <sortCondition descending="1" ref="D12:D198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E7A7-36D3-434C-9FF2-53F7B599A088}">
  <dimension ref="A2:G262"/>
  <sheetViews>
    <sheetView topLeftCell="A2"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Julho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Maio de 2022</v>
      </c>
      <c r="C3" s="15"/>
      <c r="D3" s="15"/>
      <c r="F3" s="10"/>
    </row>
    <row r="5" spans="1:6" x14ac:dyDescent="0.2">
      <c r="A5" s="15" t="s">
        <v>531</v>
      </c>
    </row>
    <row r="6" spans="1:6" x14ac:dyDescent="0.2">
      <c r="A6" s="13" t="s">
        <v>529</v>
      </c>
    </row>
    <row r="8" spans="1:6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6" x14ac:dyDescent="0.2">
      <c r="A9" s="18" t="s">
        <v>449</v>
      </c>
      <c r="B9" s="19">
        <v>121842.48299999999</v>
      </c>
      <c r="C9" s="19">
        <v>47457.06</v>
      </c>
      <c r="D9" s="19">
        <f ca="1">SUM(B9:C9)</f>
        <v>169299.54300000001</v>
      </c>
    </row>
    <row r="11" spans="1:6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6" x14ac:dyDescent="0.2">
      <c r="A12" s="23" t="s">
        <v>55</v>
      </c>
      <c r="B12" s="19">
        <v>20413.698529701498</v>
      </c>
      <c r="C12" s="19">
        <v>8023.0977435959048</v>
      </c>
      <c r="D12" s="19">
        <f ca="1">SUM(B12:C12)</f>
        <v>28436.796273297405</v>
      </c>
    </row>
    <row r="13" spans="1:6" x14ac:dyDescent="0.2">
      <c r="A13" s="18" t="s">
        <v>530</v>
      </c>
      <c r="B13" s="19">
        <v>11540.975169711062</v>
      </c>
      <c r="C13" s="19">
        <v>4562.0118922532665</v>
      </c>
      <c r="D13" s="19">
        <f ca="1">SUM(B13:C13)</f>
        <v>16102.98706196433</v>
      </c>
    </row>
    <row r="14" spans="1:6" x14ac:dyDescent="0.2">
      <c r="A14" s="18" t="s">
        <v>60</v>
      </c>
      <c r="B14" s="19">
        <v>3172.0318137534364</v>
      </c>
      <c r="C14" s="19">
        <v>1262.7701662657551</v>
      </c>
      <c r="D14" s="19">
        <f ca="1">SUM(B14:C14)</f>
        <v>4434.8019800191914</v>
      </c>
    </row>
    <row r="15" spans="1:6" x14ac:dyDescent="0.2">
      <c r="A15" s="18" t="s">
        <v>150</v>
      </c>
      <c r="B15" s="19">
        <v>104.85583772199875</v>
      </c>
      <c r="C15" s="19">
        <v>1739.6822295028569</v>
      </c>
      <c r="D15" s="19">
        <f ca="1">SUM(B15:C15)</f>
        <v>1844.5380672248557</v>
      </c>
    </row>
    <row r="16" spans="1:6" x14ac:dyDescent="0.2">
      <c r="A16" s="18" t="s">
        <v>199</v>
      </c>
      <c r="B16" s="19">
        <v>104.85583772199875</v>
      </c>
      <c r="C16" s="19">
        <v>896.49749891166039</v>
      </c>
      <c r="D16" s="19">
        <f ca="1">SUM(B16:C16)</f>
        <v>1001.3533366336592</v>
      </c>
    </row>
    <row r="17" spans="1:4" x14ac:dyDescent="0.2">
      <c r="A17" s="18" t="s">
        <v>103</v>
      </c>
      <c r="B17" s="19">
        <v>104.85583772199875</v>
      </c>
      <c r="C17" s="19">
        <v>579.09322746516307</v>
      </c>
      <c r="D17" s="19">
        <f ca="1">SUM(B17:C17)</f>
        <v>683.94906518716186</v>
      </c>
    </row>
    <row r="18" spans="1:4" x14ac:dyDescent="0.2">
      <c r="A18" s="18" t="s">
        <v>84</v>
      </c>
      <c r="B18" s="19">
        <v>104.85583772199875</v>
      </c>
      <c r="C18" s="19">
        <v>571.16707334532998</v>
      </c>
      <c r="D18" s="19">
        <f ca="1">SUM(B18:C18)</f>
        <v>676.02291106732878</v>
      </c>
    </row>
    <row r="19" spans="1:4" x14ac:dyDescent="0.2">
      <c r="A19" s="18" t="s">
        <v>246</v>
      </c>
      <c r="B19" s="19">
        <v>104.85583772199875</v>
      </c>
      <c r="C19" s="19">
        <v>416.96379617086933</v>
      </c>
      <c r="D19" s="19">
        <f ca="1">SUM(B19:C19)</f>
        <v>521.81963389286807</v>
      </c>
    </row>
    <row r="20" spans="1:4" x14ac:dyDescent="0.2">
      <c r="A20" s="18" t="s">
        <v>12</v>
      </c>
      <c r="B20" s="19">
        <v>104.85583772199875</v>
      </c>
      <c r="C20" s="19">
        <v>194.67602279116844</v>
      </c>
      <c r="D20" s="19">
        <f ca="1">SUM(B20:C20)</f>
        <v>299.5318605131672</v>
      </c>
    </row>
    <row r="21" spans="1:4" x14ac:dyDescent="0.2">
      <c r="A21" s="18" t="s">
        <v>7</v>
      </c>
      <c r="B21" s="19">
        <v>104.85583772199875</v>
      </c>
      <c r="C21" s="19">
        <v>161.33231441727011</v>
      </c>
      <c r="D21" s="19">
        <f ca="1">SUM(B21:C21)</f>
        <v>266.18815213926888</v>
      </c>
    </row>
    <row r="22" spans="1:4" x14ac:dyDescent="0.2">
      <c r="A22" s="18" t="s">
        <v>73</v>
      </c>
      <c r="B22" s="19">
        <v>104.85583772199875</v>
      </c>
      <c r="C22" s="19">
        <v>147.85274417173383</v>
      </c>
      <c r="D22" s="19">
        <f ca="1">SUM(B22:C22)</f>
        <v>252.70858189373257</v>
      </c>
    </row>
    <row r="23" spans="1:4" x14ac:dyDescent="0.2">
      <c r="A23" s="18" t="s">
        <v>151</v>
      </c>
      <c r="B23" s="19">
        <v>94.86956451743967</v>
      </c>
      <c r="C23" s="19">
        <v>155.72542006822076</v>
      </c>
      <c r="D23" s="19">
        <f ca="1">SUM(B23:C23)</f>
        <v>250.59498458566043</v>
      </c>
    </row>
    <row r="24" spans="1:4" x14ac:dyDescent="0.2">
      <c r="A24" s="18" t="s">
        <v>180</v>
      </c>
      <c r="B24" s="19">
        <v>104.85583772199875</v>
      </c>
      <c r="C24" s="19">
        <v>100.91471972908654</v>
      </c>
      <c r="D24" s="19">
        <f ca="1">SUM(B24:C24)</f>
        <v>205.7705574510853</v>
      </c>
    </row>
    <row r="25" spans="1:4" x14ac:dyDescent="0.2">
      <c r="A25" s="18" t="s">
        <v>149</v>
      </c>
      <c r="B25" s="19">
        <v>94.86956451743967</v>
      </c>
      <c r="C25" s="19">
        <v>100.54349032411716</v>
      </c>
      <c r="D25" s="19">
        <f ca="1">SUM(B25:C25)</f>
        <v>195.41305484155683</v>
      </c>
    </row>
    <row r="26" spans="1:4" x14ac:dyDescent="0.2">
      <c r="A26" s="18" t="s">
        <v>184</v>
      </c>
      <c r="B26" s="19">
        <v>104.85583772199875</v>
      </c>
      <c r="C26" s="19">
        <v>88.620880401858358</v>
      </c>
      <c r="D26" s="19">
        <f ca="1">SUM(B26:C26)</f>
        <v>193.4767181238571</v>
      </c>
    </row>
    <row r="27" spans="1:4" x14ac:dyDescent="0.2">
      <c r="A27" s="18" t="s">
        <v>201</v>
      </c>
      <c r="B27" s="19">
        <v>104.85583772199875</v>
      </c>
      <c r="C27" s="19">
        <v>78.532265336288745</v>
      </c>
      <c r="D27" s="19">
        <f ca="1">SUM(B27:C27)</f>
        <v>183.3881030582875</v>
      </c>
    </row>
    <row r="28" spans="1:4" x14ac:dyDescent="0.2">
      <c r="A28" s="18" t="s">
        <v>173</v>
      </c>
      <c r="B28" s="19">
        <v>104.85583772199875</v>
      </c>
      <c r="C28" s="19">
        <v>73.803764650802592</v>
      </c>
      <c r="D28" s="19">
        <f ca="1">SUM(B28:C28)</f>
        <v>178.65960237280134</v>
      </c>
    </row>
    <row r="29" spans="1:4" x14ac:dyDescent="0.2">
      <c r="A29" s="18" t="s">
        <v>181</v>
      </c>
      <c r="B29" s="19">
        <v>104.85583772199875</v>
      </c>
      <c r="C29" s="19">
        <v>56.614223925384692</v>
      </c>
      <c r="D29" s="19">
        <f ca="1">SUM(B29:C29)</f>
        <v>161.47006164738343</v>
      </c>
    </row>
    <row r="30" spans="1:4" x14ac:dyDescent="0.2">
      <c r="A30" s="18" t="s">
        <v>166</v>
      </c>
      <c r="B30" s="19">
        <v>104.85583772199875</v>
      </c>
      <c r="C30" s="19">
        <v>54.538108278575862</v>
      </c>
      <c r="D30" s="19">
        <f ca="1">SUM(B30:C30)</f>
        <v>159.3939460005746</v>
      </c>
    </row>
    <row r="31" spans="1:4" x14ac:dyDescent="0.2">
      <c r="A31" s="18" t="s">
        <v>65</v>
      </c>
      <c r="B31" s="19">
        <v>104.85583772199875</v>
      </c>
      <c r="C31" s="19">
        <v>50.254950447612913</v>
      </c>
      <c r="D31" s="19">
        <f ca="1">SUM(B31:C31)</f>
        <v>155.11078816961168</v>
      </c>
    </row>
    <row r="32" spans="1:4" x14ac:dyDescent="0.2">
      <c r="A32" s="18" t="s">
        <v>175</v>
      </c>
      <c r="B32" s="19">
        <v>94.86956451743967</v>
      </c>
      <c r="C32" s="19">
        <v>58.901242660121319</v>
      </c>
      <c r="D32" s="19">
        <f ca="1">SUM(B32:C32)</f>
        <v>153.77080717756098</v>
      </c>
    </row>
    <row r="33" spans="1:4" x14ac:dyDescent="0.2">
      <c r="A33" s="18" t="s">
        <v>102</v>
      </c>
      <c r="B33" s="19">
        <v>104.85583772199875</v>
      </c>
      <c r="C33" s="19">
        <v>45.976716658376318</v>
      </c>
      <c r="D33" s="19">
        <f ca="1">SUM(B33:C33)</f>
        <v>150.83255438037509</v>
      </c>
    </row>
    <row r="34" spans="1:4" x14ac:dyDescent="0.2">
      <c r="A34" s="18" t="s">
        <v>171</v>
      </c>
      <c r="B34" s="19">
        <v>104.85583772199875</v>
      </c>
      <c r="C34" s="19">
        <v>45.210937875762809</v>
      </c>
      <c r="D34" s="19">
        <f ca="1">SUM(B34:C34)</f>
        <v>150.06677559776156</v>
      </c>
    </row>
    <row r="35" spans="1:4" x14ac:dyDescent="0.2">
      <c r="A35" s="18" t="s">
        <v>261</v>
      </c>
      <c r="B35" s="19">
        <v>104.85583772199875</v>
      </c>
      <c r="C35" s="19">
        <v>41.778290870616686</v>
      </c>
      <c r="D35" s="19">
        <f ca="1">SUM(B35:C35)</f>
        <v>146.63412859261544</v>
      </c>
    </row>
    <row r="36" spans="1:4" x14ac:dyDescent="0.2">
      <c r="A36" s="18" t="s">
        <v>183</v>
      </c>
      <c r="B36" s="19">
        <v>104.85583772199875</v>
      </c>
      <c r="C36" s="19">
        <v>41.104082409203016</v>
      </c>
      <c r="D36" s="19">
        <f ca="1">SUM(B36:C36)</f>
        <v>145.95992013120178</v>
      </c>
    </row>
    <row r="37" spans="1:4" x14ac:dyDescent="0.2">
      <c r="A37" s="18" t="s">
        <v>174</v>
      </c>
      <c r="B37" s="19">
        <v>104.85583772199875</v>
      </c>
      <c r="C37" s="19">
        <v>35.848010984129935</v>
      </c>
      <c r="D37" s="19">
        <f ca="1">SUM(B37:C37)</f>
        <v>140.7038487061287</v>
      </c>
    </row>
    <row r="38" spans="1:4" x14ac:dyDescent="0.2">
      <c r="A38" s="18" t="s">
        <v>93</v>
      </c>
      <c r="B38" s="19">
        <v>104.85583772199875</v>
      </c>
      <c r="C38" s="19">
        <v>32.211865012478306</v>
      </c>
      <c r="D38" s="19">
        <f ca="1">SUM(B38:C38)</f>
        <v>137.06770273447705</v>
      </c>
    </row>
    <row r="39" spans="1:4" x14ac:dyDescent="0.2">
      <c r="A39" s="18" t="s">
        <v>161</v>
      </c>
      <c r="B39" s="19">
        <v>104.85583772199875</v>
      </c>
      <c r="C39" s="19">
        <v>30.393172006728509</v>
      </c>
      <c r="D39" s="19">
        <f ca="1">SUM(B39:C39)</f>
        <v>135.24900972872726</v>
      </c>
    </row>
    <row r="40" spans="1:4" x14ac:dyDescent="0.2">
      <c r="A40" s="18" t="s">
        <v>186</v>
      </c>
      <c r="B40" s="19">
        <v>94.86956451743967</v>
      </c>
      <c r="C40" s="19">
        <v>39.51784269844751</v>
      </c>
      <c r="D40" s="19">
        <f ca="1">SUM(B40:C40)</f>
        <v>134.38740721588718</v>
      </c>
    </row>
    <row r="41" spans="1:4" x14ac:dyDescent="0.2">
      <c r="A41" s="18" t="s">
        <v>157</v>
      </c>
      <c r="B41" s="19">
        <v>94.86956451743967</v>
      </c>
      <c r="C41" s="19">
        <v>39.318581538024354</v>
      </c>
      <c r="D41" s="19">
        <f ca="1">SUM(B41:C41)</f>
        <v>134.18814605546402</v>
      </c>
    </row>
    <row r="42" spans="1:4" x14ac:dyDescent="0.2">
      <c r="A42" s="18" t="s">
        <v>124</v>
      </c>
      <c r="B42" s="19">
        <v>104.85583772199875</v>
      </c>
      <c r="C42" s="19">
        <v>29.124575124599957</v>
      </c>
      <c r="D42" s="19">
        <f ca="1">SUM(B42:C42)</f>
        <v>133.98041284659871</v>
      </c>
    </row>
    <row r="43" spans="1:4" x14ac:dyDescent="0.2">
      <c r="A43" s="18" t="s">
        <v>128</v>
      </c>
      <c r="B43" s="19">
        <v>104.85583772199875</v>
      </c>
      <c r="C43" s="19">
        <v>27.299429095952036</v>
      </c>
      <c r="D43" s="19">
        <f ca="1">SUM(B43:C43)</f>
        <v>132.1552668179508</v>
      </c>
    </row>
    <row r="44" spans="1:4" x14ac:dyDescent="0.2">
      <c r="A44" s="18" t="s">
        <v>111</v>
      </c>
      <c r="B44" s="19">
        <v>94.86956451743967</v>
      </c>
      <c r="C44" s="19">
        <v>33.79197675932496</v>
      </c>
      <c r="D44" s="19">
        <f ca="1">SUM(B44:C44)</f>
        <v>128.66154127676464</v>
      </c>
    </row>
    <row r="45" spans="1:4" x14ac:dyDescent="0.2">
      <c r="A45" s="18" t="s">
        <v>249</v>
      </c>
      <c r="B45" s="19">
        <v>104.85583772199875</v>
      </c>
      <c r="C45" s="19">
        <v>23.263689312711666</v>
      </c>
      <c r="D45" s="19">
        <f ca="1">SUM(B45:C45)</f>
        <v>128.11952703471042</v>
      </c>
    </row>
    <row r="46" spans="1:4" x14ac:dyDescent="0.2">
      <c r="A46" s="18" t="s">
        <v>132</v>
      </c>
      <c r="B46" s="19">
        <v>104.85583772199875</v>
      </c>
      <c r="C46" s="19">
        <v>22.474759106528964</v>
      </c>
      <c r="D46" s="19">
        <f ca="1">SUM(B46:C46)</f>
        <v>127.33059682852772</v>
      </c>
    </row>
    <row r="47" spans="1:4" x14ac:dyDescent="0.2">
      <c r="A47" s="18" t="s">
        <v>121</v>
      </c>
      <c r="B47" s="19">
        <v>104.85583772199875</v>
      </c>
      <c r="C47" s="19">
        <v>21.847419335679451</v>
      </c>
      <c r="D47" s="19">
        <f ca="1">SUM(B47:C47)</f>
        <v>126.7032570576782</v>
      </c>
    </row>
    <row r="48" spans="1:4" x14ac:dyDescent="0.2">
      <c r="A48" s="18" t="s">
        <v>64</v>
      </c>
      <c r="B48" s="19">
        <v>104.85583772199875</v>
      </c>
      <c r="C48" s="19">
        <v>19.569803233188033</v>
      </c>
      <c r="D48" s="19">
        <f ca="1">SUM(B48:C48)</f>
        <v>124.42564095518679</v>
      </c>
    </row>
    <row r="49" spans="1:4" x14ac:dyDescent="0.2">
      <c r="A49" s="18" t="s">
        <v>190</v>
      </c>
      <c r="B49" s="19">
        <v>104.85583772199875</v>
      </c>
      <c r="C49" s="19">
        <v>18.643770368863887</v>
      </c>
      <c r="D49" s="19">
        <f ca="1">SUM(B49:C49)</f>
        <v>123.49960809086264</v>
      </c>
    </row>
    <row r="50" spans="1:4" x14ac:dyDescent="0.2">
      <c r="A50" s="18" t="s">
        <v>147</v>
      </c>
      <c r="B50" s="19">
        <v>104.85583772199875</v>
      </c>
      <c r="C50" s="19">
        <v>13.170330793743057</v>
      </c>
      <c r="D50" s="19">
        <f ca="1">SUM(B50:C50)</f>
        <v>118.02616851574182</v>
      </c>
    </row>
    <row r="51" spans="1:4" x14ac:dyDescent="0.2">
      <c r="A51" s="18" t="s">
        <v>185</v>
      </c>
      <c r="B51" s="19">
        <v>104.85583772199875</v>
      </c>
      <c r="C51" s="19">
        <v>12.654775197537321</v>
      </c>
      <c r="D51" s="19">
        <f ca="1">SUM(B51:C51)</f>
        <v>117.51061291953607</v>
      </c>
    </row>
    <row r="52" spans="1:4" x14ac:dyDescent="0.2">
      <c r="A52" s="18" t="s">
        <v>234</v>
      </c>
      <c r="B52" s="19">
        <v>104.85583772199875</v>
      </c>
      <c r="C52" s="19">
        <v>12.295127523963446</v>
      </c>
      <c r="D52" s="19">
        <f ca="1">SUM(B52:C52)</f>
        <v>117.1509652459622</v>
      </c>
    </row>
    <row r="53" spans="1:4" x14ac:dyDescent="0.2">
      <c r="A53" s="18" t="s">
        <v>188</v>
      </c>
      <c r="B53" s="19">
        <v>104.85583772199875</v>
      </c>
      <c r="C53" s="19">
        <v>11.903816696990205</v>
      </c>
      <c r="D53" s="19">
        <f ca="1">SUM(B53:C53)</f>
        <v>116.75965441898896</v>
      </c>
    </row>
    <row r="54" spans="1:4" x14ac:dyDescent="0.2">
      <c r="A54" s="18" t="s">
        <v>194</v>
      </c>
      <c r="B54" s="19">
        <v>104.85583772199875</v>
      </c>
      <c r="C54" s="19">
        <v>10.919658469695662</v>
      </c>
      <c r="D54" s="19">
        <f ca="1">SUM(B54:C54)</f>
        <v>115.77549619169442</v>
      </c>
    </row>
    <row r="55" spans="1:4" x14ac:dyDescent="0.2">
      <c r="A55" s="18" t="s">
        <v>160</v>
      </c>
      <c r="B55" s="19">
        <v>104.85583772199875</v>
      </c>
      <c r="C55" s="19">
        <v>10.624468789772058</v>
      </c>
      <c r="D55" s="19">
        <f ca="1">SUM(B55:C55)</f>
        <v>115.48030651177081</v>
      </c>
    </row>
    <row r="56" spans="1:4" x14ac:dyDescent="0.2">
      <c r="A56" s="18" t="s">
        <v>98</v>
      </c>
      <c r="B56" s="19">
        <v>104.85583772199875</v>
      </c>
      <c r="C56" s="19">
        <v>9.0731909791959264</v>
      </c>
      <c r="D56" s="19">
        <f ca="1">SUM(B56:C56)</f>
        <v>113.92902870119468</v>
      </c>
    </row>
    <row r="57" spans="1:4" x14ac:dyDescent="0.2">
      <c r="A57" s="18" t="s">
        <v>162</v>
      </c>
      <c r="B57" s="19">
        <v>104.85583772199875</v>
      </c>
      <c r="C57" s="19">
        <v>5.9087778363075616</v>
      </c>
      <c r="D57" s="19">
        <f ca="1">SUM(B57:C57)</f>
        <v>110.76461555830632</v>
      </c>
    </row>
    <row r="58" spans="1:4" x14ac:dyDescent="0.2">
      <c r="A58" s="18" t="s">
        <v>75</v>
      </c>
      <c r="B58" s="19">
        <v>104.85583772199875</v>
      </c>
      <c r="C58" s="19">
        <v>5.1112997826292101</v>
      </c>
      <c r="D58" s="19">
        <f ca="1">SUM(B58:C58)</f>
        <v>109.96713750462797</v>
      </c>
    </row>
    <row r="59" spans="1:4" x14ac:dyDescent="0.2">
      <c r="A59" s="18" t="s">
        <v>74</v>
      </c>
      <c r="B59" s="19">
        <v>104.85583772199875</v>
      </c>
      <c r="C59" s="19">
        <v>4.9633377464017512</v>
      </c>
      <c r="D59" s="19">
        <f ca="1">SUM(B59:C59)</f>
        <v>109.8191754684005</v>
      </c>
    </row>
    <row r="60" spans="1:4" x14ac:dyDescent="0.2">
      <c r="A60" s="18" t="s">
        <v>110</v>
      </c>
      <c r="B60" s="19">
        <v>104.85583772199875</v>
      </c>
      <c r="C60" s="19">
        <v>4.8160137889310075</v>
      </c>
      <c r="D60" s="19">
        <f ca="1">SUM(B60:C60)</f>
        <v>109.67185151092976</v>
      </c>
    </row>
    <row r="61" spans="1:4" x14ac:dyDescent="0.2">
      <c r="A61" s="18" t="s">
        <v>189</v>
      </c>
      <c r="B61" s="19">
        <v>104.85583772199875</v>
      </c>
      <c r="C61" s="19">
        <v>4.3766785060984228</v>
      </c>
      <c r="D61" s="19">
        <f ca="1">SUM(B61:C61)</f>
        <v>109.23251622809718</v>
      </c>
    </row>
    <row r="62" spans="1:4" x14ac:dyDescent="0.2">
      <c r="A62" s="18" t="s">
        <v>258</v>
      </c>
      <c r="B62" s="19">
        <v>104.85583772199875</v>
      </c>
      <c r="C62" s="19">
        <v>4.0739763517561105</v>
      </c>
      <c r="D62" s="19">
        <f ca="1">SUM(B62:C62)</f>
        <v>108.92981407375487</v>
      </c>
    </row>
    <row r="63" spans="1:4" x14ac:dyDescent="0.2">
      <c r="A63" s="18" t="s">
        <v>191</v>
      </c>
      <c r="B63" s="19">
        <v>104.85583772199875</v>
      </c>
      <c r="C63" s="19">
        <v>3.8965302612795827</v>
      </c>
      <c r="D63" s="19">
        <f ca="1">SUM(B63:C63)</f>
        <v>108.75236798327833</v>
      </c>
    </row>
    <row r="64" spans="1:4" x14ac:dyDescent="0.2">
      <c r="A64" s="18" t="s">
        <v>254</v>
      </c>
      <c r="B64" s="19">
        <v>104.85583772199875</v>
      </c>
      <c r="C64" s="19">
        <v>3.5965971279569859</v>
      </c>
      <c r="D64" s="19">
        <f ca="1">SUM(B64:C64)</f>
        <v>108.45243484995574</v>
      </c>
    </row>
    <row r="65" spans="1:4" x14ac:dyDescent="0.2">
      <c r="A65" s="18" t="s">
        <v>235</v>
      </c>
      <c r="B65" s="19">
        <v>104.85583772199875</v>
      </c>
      <c r="C65" s="19">
        <v>3.5965971279569859</v>
      </c>
      <c r="D65" s="19">
        <f ca="1">SUM(B65:C65)</f>
        <v>108.45243484995574</v>
      </c>
    </row>
    <row r="66" spans="1:4" x14ac:dyDescent="0.2">
      <c r="A66" s="18" t="s">
        <v>165</v>
      </c>
      <c r="B66" s="19">
        <v>104.85583772199875</v>
      </c>
      <c r="C66" s="19">
        <v>1.8971646536041971</v>
      </c>
      <c r="D66" s="19">
        <f ca="1">SUM(B66:C66)</f>
        <v>106.75300237560295</v>
      </c>
    </row>
    <row r="67" spans="1:4" x14ac:dyDescent="0.2">
      <c r="A67" s="18" t="s">
        <v>63</v>
      </c>
      <c r="B67" s="19">
        <v>104.85583772199875</v>
      </c>
      <c r="C67" s="19">
        <v>1.7702712555702322</v>
      </c>
      <c r="D67" s="19">
        <f ca="1">SUM(B67:C67)</f>
        <v>106.62610897756899</v>
      </c>
    </row>
    <row r="68" spans="1:4" x14ac:dyDescent="0.2">
      <c r="A68" s="18" t="s">
        <v>21</v>
      </c>
      <c r="B68" s="19">
        <v>104.85583772199875</v>
      </c>
      <c r="C68" s="19">
        <v>1.6649521430464065</v>
      </c>
      <c r="D68" s="19">
        <f ca="1">SUM(B68:C68)</f>
        <v>106.52078986504516</v>
      </c>
    </row>
    <row r="69" spans="1:4" x14ac:dyDescent="0.2">
      <c r="A69" s="18" t="s">
        <v>72</v>
      </c>
      <c r="B69" s="19">
        <v>104.85583772199875</v>
      </c>
      <c r="C69" s="19">
        <v>1.5002315100387491</v>
      </c>
      <c r="D69" s="19">
        <f ca="1">SUM(B69:C69)</f>
        <v>106.3560692320375</v>
      </c>
    </row>
    <row r="70" spans="1:4" x14ac:dyDescent="0.2">
      <c r="A70" s="18" t="s">
        <v>66</v>
      </c>
      <c r="B70" s="19">
        <v>104.85583772199875</v>
      </c>
      <c r="C70" s="19">
        <v>0.69106337196846401</v>
      </c>
      <c r="D70" s="19">
        <f ca="1">SUM(B70:C70)</f>
        <v>105.54690109396722</v>
      </c>
    </row>
    <row r="71" spans="1:4" x14ac:dyDescent="0.2">
      <c r="A71" s="18" t="s">
        <v>91</v>
      </c>
      <c r="B71" s="19">
        <v>104.85583772199875</v>
      </c>
      <c r="C71" s="19">
        <v>0.58392633694908525</v>
      </c>
      <c r="D71" s="19">
        <f ca="1">SUM(B71:C71)</f>
        <v>105.43976405894784</v>
      </c>
    </row>
    <row r="72" spans="1:4" x14ac:dyDescent="0.2">
      <c r="A72" s="18" t="s">
        <v>11</v>
      </c>
      <c r="B72" s="19">
        <v>104.85583772199875</v>
      </c>
      <c r="C72" s="19">
        <v>0.52162336400546405</v>
      </c>
      <c r="D72" s="19">
        <f ca="1">SUM(B72:C72)</f>
        <v>105.37746108600422</v>
      </c>
    </row>
    <row r="73" spans="1:4" x14ac:dyDescent="0.2">
      <c r="A73" s="18" t="s">
        <v>339</v>
      </c>
      <c r="B73" s="19">
        <v>104.85583772199875</v>
      </c>
      <c r="C73" s="19">
        <v>0.29327544365345176</v>
      </c>
      <c r="D73" s="19">
        <f ca="1">SUM(B73:C73)</f>
        <v>105.14911316565221</v>
      </c>
    </row>
    <row r="74" spans="1:4" x14ac:dyDescent="0.2">
      <c r="A74" s="18" t="s">
        <v>178</v>
      </c>
      <c r="B74" s="19">
        <v>104.85583772199875</v>
      </c>
      <c r="C74" s="19">
        <v>0.24650306686389264</v>
      </c>
      <c r="D74" s="19">
        <f ca="1">SUM(B74:C74)</f>
        <v>105.10234078886265</v>
      </c>
    </row>
    <row r="75" spans="1:4" x14ac:dyDescent="0.2">
      <c r="A75" s="18" t="s">
        <v>197</v>
      </c>
      <c r="B75" s="19">
        <v>104.85583772199875</v>
      </c>
      <c r="C75" s="19">
        <v>0.22262928998520645</v>
      </c>
      <c r="D75" s="19">
        <f ca="1">SUM(B75:C75)</f>
        <v>105.07846701198396</v>
      </c>
    </row>
    <row r="76" spans="1:4" x14ac:dyDescent="0.2">
      <c r="A76" s="18" t="s">
        <v>9</v>
      </c>
      <c r="B76" s="19">
        <v>104.85583772199875</v>
      </c>
      <c r="C76" s="19">
        <v>0.19607076663957781</v>
      </c>
      <c r="D76" s="19">
        <f ca="1">SUM(B76:C76)</f>
        <v>105.05190848863833</v>
      </c>
    </row>
    <row r="77" spans="1:4" x14ac:dyDescent="0.2">
      <c r="A77" s="18" t="s">
        <v>205</v>
      </c>
      <c r="B77" s="19">
        <v>104.85583772199875</v>
      </c>
      <c r="C77" s="19">
        <v>0.14313430827569326</v>
      </c>
      <c r="D77" s="19">
        <f ca="1">SUM(B77:C77)</f>
        <v>104.99897203027444</v>
      </c>
    </row>
    <row r="78" spans="1:4" x14ac:dyDescent="0.2">
      <c r="A78" s="18" t="s">
        <v>172</v>
      </c>
      <c r="B78" s="19">
        <v>104.85583772199875</v>
      </c>
      <c r="C78" s="19">
        <v>0.13914932585166648</v>
      </c>
      <c r="D78" s="19">
        <f ca="1">SUM(B78:C78)</f>
        <v>104.99498704785042</v>
      </c>
    </row>
    <row r="79" spans="1:4" x14ac:dyDescent="0.2">
      <c r="A79" s="18" t="s">
        <v>338</v>
      </c>
      <c r="B79" s="19">
        <v>104.85583772199875</v>
      </c>
      <c r="C79" s="19">
        <v>2.8845975492351007E-2</v>
      </c>
      <c r="D79" s="19">
        <f ca="1">SUM(B79:C79)</f>
        <v>104.8846836974911</v>
      </c>
    </row>
    <row r="80" spans="1:4" x14ac:dyDescent="0.2">
      <c r="A80" s="18" t="s">
        <v>182</v>
      </c>
      <c r="B80" s="19">
        <v>104.85583772199875</v>
      </c>
      <c r="C80" s="19">
        <v>0</v>
      </c>
      <c r="D80" s="19">
        <f ca="1">SUM(B80:C80)</f>
        <v>104.85583772199875</v>
      </c>
    </row>
    <row r="81" spans="1:4" x14ac:dyDescent="0.2">
      <c r="A81" s="18" t="s">
        <v>300</v>
      </c>
      <c r="B81" s="19">
        <v>104.85583772199875</v>
      </c>
      <c r="C81" s="19">
        <v>0</v>
      </c>
      <c r="D81" s="19">
        <f ca="1">SUM(B81:C81)</f>
        <v>104.85583772199875</v>
      </c>
    </row>
    <row r="82" spans="1:4" x14ac:dyDescent="0.2">
      <c r="A82" s="18" t="s">
        <v>301</v>
      </c>
      <c r="B82" s="19">
        <v>104.85583772199875</v>
      </c>
      <c r="C82" s="19">
        <v>0</v>
      </c>
      <c r="D82" s="19">
        <f ca="1">SUM(B82:C82)</f>
        <v>104.85583772199875</v>
      </c>
    </row>
    <row r="83" spans="1:4" x14ac:dyDescent="0.2">
      <c r="A83" s="18" t="s">
        <v>303</v>
      </c>
      <c r="B83" s="19">
        <v>104.85583772199875</v>
      </c>
      <c r="C83" s="19">
        <v>0</v>
      </c>
      <c r="D83" s="19">
        <f ca="1">SUM(B83:C83)</f>
        <v>104.85583772199875</v>
      </c>
    </row>
    <row r="84" spans="1:4" x14ac:dyDescent="0.2">
      <c r="A84" s="18" t="s">
        <v>5</v>
      </c>
      <c r="B84" s="19">
        <v>104.85583772199875</v>
      </c>
      <c r="C84" s="19">
        <v>0</v>
      </c>
      <c r="D84" s="19">
        <f ca="1">SUM(B84:C84)</f>
        <v>104.85583772199875</v>
      </c>
    </row>
    <row r="85" spans="1:4" x14ac:dyDescent="0.2">
      <c r="A85" s="18" t="s">
        <v>304</v>
      </c>
      <c r="B85" s="19">
        <v>104.85583772199875</v>
      </c>
      <c r="C85" s="19">
        <v>0</v>
      </c>
      <c r="D85" s="19">
        <f ca="1">SUM(B85:C85)</f>
        <v>104.85583772199875</v>
      </c>
    </row>
    <row r="86" spans="1:4" x14ac:dyDescent="0.2">
      <c r="A86" s="18" t="s">
        <v>8</v>
      </c>
      <c r="B86" s="19">
        <v>104.85583772199875</v>
      </c>
      <c r="C86" s="19">
        <v>0</v>
      </c>
      <c r="D86" s="19">
        <f ca="1">SUM(B86:C86)</f>
        <v>104.85583772199875</v>
      </c>
    </row>
    <row r="87" spans="1:4" x14ac:dyDescent="0.2">
      <c r="A87" s="18" t="s">
        <v>198</v>
      </c>
      <c r="B87" s="19">
        <v>104.85583772199875</v>
      </c>
      <c r="C87" s="19">
        <v>0</v>
      </c>
      <c r="D87" s="19">
        <f ca="1">SUM(B87:C87)</f>
        <v>104.85583772199875</v>
      </c>
    </row>
    <row r="88" spans="1:4" x14ac:dyDescent="0.2">
      <c r="A88" s="18" t="s">
        <v>305</v>
      </c>
      <c r="B88" s="19">
        <v>104.85583772199875</v>
      </c>
      <c r="C88" s="19">
        <v>0</v>
      </c>
      <c r="D88" s="19">
        <f ca="1">SUM(B88:C88)</f>
        <v>104.85583772199875</v>
      </c>
    </row>
    <row r="89" spans="1:4" x14ac:dyDescent="0.2">
      <c r="A89" s="18" t="s">
        <v>306</v>
      </c>
      <c r="B89" s="19">
        <v>104.85583772199875</v>
      </c>
      <c r="C89" s="19">
        <v>0</v>
      </c>
      <c r="D89" s="19">
        <f ca="1">SUM(B89:C89)</f>
        <v>104.85583772199875</v>
      </c>
    </row>
    <row r="90" spans="1:4" x14ac:dyDescent="0.2">
      <c r="A90" s="18" t="s">
        <v>238</v>
      </c>
      <c r="B90" s="19">
        <v>104.85583772199875</v>
      </c>
      <c r="C90" s="19">
        <v>0</v>
      </c>
      <c r="D90" s="19">
        <f ca="1">SUM(B90:C90)</f>
        <v>104.85583772199875</v>
      </c>
    </row>
    <row r="91" spans="1:4" x14ac:dyDescent="0.2">
      <c r="A91" s="18" t="s">
        <v>260</v>
      </c>
      <c r="B91" s="19">
        <v>104.85583772199875</v>
      </c>
      <c r="C91" s="19">
        <v>0</v>
      </c>
      <c r="D91" s="19">
        <f ca="1">SUM(B91:C91)</f>
        <v>104.85583772199875</v>
      </c>
    </row>
    <row r="92" spans="1:4" x14ac:dyDescent="0.2">
      <c r="A92" s="18" t="s">
        <v>424</v>
      </c>
      <c r="B92" s="19">
        <v>104.85583772199875</v>
      </c>
      <c r="C92" s="19">
        <v>0</v>
      </c>
      <c r="D92" s="19">
        <f ca="1">SUM(B92:C92)</f>
        <v>104.85583772199875</v>
      </c>
    </row>
    <row r="93" spans="1:4" x14ac:dyDescent="0.2">
      <c r="A93" s="18" t="s">
        <v>309</v>
      </c>
      <c r="B93" s="19">
        <v>104.85583772199875</v>
      </c>
      <c r="C93" s="19">
        <v>0</v>
      </c>
      <c r="D93" s="19">
        <f ca="1">SUM(B93:C93)</f>
        <v>104.85583772199875</v>
      </c>
    </row>
    <row r="94" spans="1:4" x14ac:dyDescent="0.2">
      <c r="A94" s="18" t="s">
        <v>310</v>
      </c>
      <c r="B94" s="19">
        <v>104.85583772199875</v>
      </c>
      <c r="C94" s="19">
        <v>0</v>
      </c>
      <c r="D94" s="19">
        <f ca="1">SUM(B94:C94)</f>
        <v>104.85583772199875</v>
      </c>
    </row>
    <row r="95" spans="1:4" x14ac:dyDescent="0.2">
      <c r="A95" s="18" t="s">
        <v>311</v>
      </c>
      <c r="B95" s="19">
        <v>104.85583772199875</v>
      </c>
      <c r="C95" s="19">
        <v>0</v>
      </c>
      <c r="D95" s="19">
        <f ca="1">SUM(B95:C95)</f>
        <v>104.85583772199875</v>
      </c>
    </row>
    <row r="96" spans="1:4" x14ac:dyDescent="0.2">
      <c r="A96" s="18" t="s">
        <v>313</v>
      </c>
      <c r="B96" s="19">
        <v>104.85583772199875</v>
      </c>
      <c r="C96" s="19">
        <v>0</v>
      </c>
      <c r="D96" s="19">
        <f ca="1">SUM(B96:C96)</f>
        <v>104.85583772199875</v>
      </c>
    </row>
    <row r="97" spans="1:4" x14ac:dyDescent="0.2">
      <c r="A97" s="18" t="s">
        <v>315</v>
      </c>
      <c r="B97" s="19">
        <v>104.85583772199875</v>
      </c>
      <c r="C97" s="19">
        <v>0</v>
      </c>
      <c r="D97" s="19">
        <f ca="1">SUM(B97:C97)</f>
        <v>104.85583772199875</v>
      </c>
    </row>
    <row r="98" spans="1:4" x14ac:dyDescent="0.2">
      <c r="A98" s="18" t="s">
        <v>316</v>
      </c>
      <c r="B98" s="19">
        <v>104.85583772199875</v>
      </c>
      <c r="C98" s="19">
        <v>0</v>
      </c>
      <c r="D98" s="19">
        <f ca="1">SUM(B98:C98)</f>
        <v>104.85583772199875</v>
      </c>
    </row>
    <row r="99" spans="1:4" x14ac:dyDescent="0.2">
      <c r="A99" s="18" t="s">
        <v>341</v>
      </c>
      <c r="B99" s="19">
        <v>104.85583772199875</v>
      </c>
      <c r="C99" s="19">
        <v>0</v>
      </c>
      <c r="D99" s="19">
        <f ca="1">SUM(B99:C99)</f>
        <v>104.85583772199875</v>
      </c>
    </row>
    <row r="100" spans="1:4" x14ac:dyDescent="0.2">
      <c r="A100" s="18" t="s">
        <v>317</v>
      </c>
      <c r="B100" s="19">
        <v>104.85583772199875</v>
      </c>
      <c r="C100" s="19">
        <v>0</v>
      </c>
      <c r="D100" s="19">
        <f ca="1">SUM(B100:C100)</f>
        <v>104.85583772199875</v>
      </c>
    </row>
    <row r="101" spans="1:4" x14ac:dyDescent="0.2">
      <c r="A101" s="18" t="s">
        <v>318</v>
      </c>
      <c r="B101" s="19">
        <v>104.85583772199875</v>
      </c>
      <c r="C101" s="19">
        <v>0</v>
      </c>
      <c r="D101" s="19">
        <f ca="1">SUM(B101:C101)</f>
        <v>104.85583772199875</v>
      </c>
    </row>
    <row r="102" spans="1:4" x14ac:dyDescent="0.2">
      <c r="A102" s="18" t="s">
        <v>319</v>
      </c>
      <c r="B102" s="19">
        <v>104.85583772199875</v>
      </c>
      <c r="C102" s="19">
        <v>0</v>
      </c>
      <c r="D102" s="19">
        <f ca="1">SUM(B102:C102)</f>
        <v>104.85583772199875</v>
      </c>
    </row>
    <row r="103" spans="1:4" x14ac:dyDescent="0.2">
      <c r="A103" s="18" t="s">
        <v>78</v>
      </c>
      <c r="B103" s="19">
        <v>104.85583772199875</v>
      </c>
      <c r="C103" s="19">
        <v>0</v>
      </c>
      <c r="D103" s="19">
        <f ca="1">SUM(B103:C103)</f>
        <v>104.85583772199875</v>
      </c>
    </row>
    <row r="104" spans="1:4" x14ac:dyDescent="0.2">
      <c r="A104" s="18" t="s">
        <v>320</v>
      </c>
      <c r="B104" s="19">
        <v>104.85583772199875</v>
      </c>
      <c r="C104" s="19">
        <v>0</v>
      </c>
      <c r="D104" s="19">
        <f ca="1">SUM(B104:C104)</f>
        <v>104.85583772199875</v>
      </c>
    </row>
    <row r="105" spans="1:4" x14ac:dyDescent="0.2">
      <c r="A105" s="18" t="s">
        <v>321</v>
      </c>
      <c r="B105" s="19">
        <v>104.85583772199875</v>
      </c>
      <c r="C105" s="19">
        <v>0</v>
      </c>
      <c r="D105" s="19">
        <f ca="1">SUM(B105:C105)</f>
        <v>104.85583772199875</v>
      </c>
    </row>
    <row r="106" spans="1:4" x14ac:dyDescent="0.2">
      <c r="A106" s="18" t="s">
        <v>322</v>
      </c>
      <c r="B106" s="19">
        <v>104.85583772199875</v>
      </c>
      <c r="C106" s="19">
        <v>0</v>
      </c>
      <c r="D106" s="19">
        <f ca="1">SUM(B106:C106)</f>
        <v>104.85583772199875</v>
      </c>
    </row>
    <row r="107" spans="1:4" x14ac:dyDescent="0.2">
      <c r="A107" s="18" t="s">
        <v>323</v>
      </c>
      <c r="B107" s="19">
        <v>104.85583772199875</v>
      </c>
      <c r="C107" s="19">
        <v>0</v>
      </c>
      <c r="D107" s="19">
        <f ca="1">SUM(B107:C107)</f>
        <v>104.85583772199875</v>
      </c>
    </row>
    <row r="108" spans="1:4" x14ac:dyDescent="0.2">
      <c r="A108" s="18" t="s">
        <v>81</v>
      </c>
      <c r="B108" s="19">
        <v>104.85583772199875</v>
      </c>
      <c r="C108" s="19">
        <v>0</v>
      </c>
      <c r="D108" s="19">
        <f ca="1">SUM(B108:C108)</f>
        <v>104.85583772199875</v>
      </c>
    </row>
    <row r="109" spans="1:4" x14ac:dyDescent="0.2">
      <c r="A109" s="18" t="s">
        <v>247</v>
      </c>
      <c r="B109" s="19">
        <v>104.85583772199875</v>
      </c>
      <c r="C109" s="19">
        <v>0</v>
      </c>
      <c r="D109" s="19">
        <f ca="1">SUM(B109:C109)</f>
        <v>104.85583772199875</v>
      </c>
    </row>
    <row r="110" spans="1:4" x14ac:dyDescent="0.2">
      <c r="A110" s="18" t="s">
        <v>204</v>
      </c>
      <c r="B110" s="19">
        <v>104.85583772199875</v>
      </c>
      <c r="C110" s="19">
        <v>0</v>
      </c>
      <c r="D110" s="19">
        <f ca="1">SUM(B110:C110)</f>
        <v>104.85583772199875</v>
      </c>
    </row>
    <row r="111" spans="1:4" x14ac:dyDescent="0.2">
      <c r="A111" s="18" t="s">
        <v>324</v>
      </c>
      <c r="B111" s="19">
        <v>104.85583772199875</v>
      </c>
      <c r="C111" s="19">
        <v>0</v>
      </c>
      <c r="D111" s="19">
        <f ca="1">SUM(B111:C111)</f>
        <v>104.85583772199875</v>
      </c>
    </row>
    <row r="112" spans="1:4" x14ac:dyDescent="0.2">
      <c r="A112" s="18" t="s">
        <v>89</v>
      </c>
      <c r="B112" s="19">
        <v>104.85583772199875</v>
      </c>
      <c r="C112" s="19">
        <v>0</v>
      </c>
      <c r="D112" s="19">
        <f ca="1">SUM(B112:C112)</f>
        <v>104.85583772199875</v>
      </c>
    </row>
    <row r="113" spans="1:4" x14ac:dyDescent="0.2">
      <c r="A113" s="18" t="s">
        <v>255</v>
      </c>
      <c r="B113" s="19">
        <v>104.85583772199875</v>
      </c>
      <c r="C113" s="19">
        <v>0</v>
      </c>
      <c r="D113" s="19">
        <f ca="1">SUM(B113:C113)</f>
        <v>104.85583772199875</v>
      </c>
    </row>
    <row r="114" spans="1:4" x14ac:dyDescent="0.2">
      <c r="A114" s="18" t="s">
        <v>159</v>
      </c>
      <c r="B114" s="19">
        <v>104.85583772199875</v>
      </c>
      <c r="C114" s="19">
        <v>0</v>
      </c>
      <c r="D114" s="19">
        <f ca="1">SUM(B114:C114)</f>
        <v>104.85583772199875</v>
      </c>
    </row>
    <row r="115" spans="1:4" x14ac:dyDescent="0.2">
      <c r="A115" s="18" t="s">
        <v>325</v>
      </c>
      <c r="B115" s="19">
        <v>104.85583772199875</v>
      </c>
      <c r="C115" s="19">
        <v>0</v>
      </c>
      <c r="D115" s="19">
        <f ca="1">SUM(B115:C115)</f>
        <v>104.85583772199875</v>
      </c>
    </row>
    <row r="116" spans="1:4" x14ac:dyDescent="0.2">
      <c r="A116" s="18" t="s">
        <v>68</v>
      </c>
      <c r="B116" s="19">
        <v>104.85583772199875</v>
      </c>
      <c r="C116" s="19">
        <v>0</v>
      </c>
      <c r="D116" s="19">
        <f ca="1">SUM(B116:C116)</f>
        <v>104.85583772199875</v>
      </c>
    </row>
    <row r="117" spans="1:4" x14ac:dyDescent="0.2">
      <c r="A117" s="18" t="s">
        <v>95</v>
      </c>
      <c r="B117" s="19">
        <v>104.85583772199875</v>
      </c>
      <c r="C117" s="19">
        <v>0</v>
      </c>
      <c r="D117" s="19">
        <f ca="1">SUM(B117:C117)</f>
        <v>104.85583772199875</v>
      </c>
    </row>
    <row r="118" spans="1:4" x14ac:dyDescent="0.2">
      <c r="A118" s="18" t="s">
        <v>222</v>
      </c>
      <c r="B118" s="19">
        <v>104.85583772199875</v>
      </c>
      <c r="C118" s="19">
        <v>0</v>
      </c>
      <c r="D118" s="19">
        <f ca="1">SUM(B118:C118)</f>
        <v>104.85583772199875</v>
      </c>
    </row>
    <row r="119" spans="1:4" x14ac:dyDescent="0.2">
      <c r="A119" s="18" t="s">
        <v>82</v>
      </c>
      <c r="B119" s="19">
        <v>104.85583772199875</v>
      </c>
      <c r="C119" s="19">
        <v>0</v>
      </c>
      <c r="D119" s="19">
        <f ca="1">SUM(B119:C119)</f>
        <v>104.85583772199875</v>
      </c>
    </row>
    <row r="120" spans="1:4" x14ac:dyDescent="0.2">
      <c r="A120" s="18" t="s">
        <v>146</v>
      </c>
      <c r="B120" s="19">
        <v>104.85583772199875</v>
      </c>
      <c r="C120" s="19">
        <v>0</v>
      </c>
      <c r="D120" s="19">
        <f ca="1">SUM(B120:C120)</f>
        <v>104.85583772199875</v>
      </c>
    </row>
    <row r="121" spans="1:4" x14ac:dyDescent="0.2">
      <c r="A121" s="18" t="s">
        <v>177</v>
      </c>
      <c r="B121" s="19">
        <v>104.85583772199875</v>
      </c>
      <c r="C121" s="19">
        <v>0</v>
      </c>
      <c r="D121" s="19">
        <f ca="1">SUM(B121:C121)</f>
        <v>104.85583772199875</v>
      </c>
    </row>
    <row r="122" spans="1:4" x14ac:dyDescent="0.2">
      <c r="A122" s="18" t="s">
        <v>179</v>
      </c>
      <c r="B122" s="19">
        <v>104.85583772199875</v>
      </c>
      <c r="C122" s="19">
        <v>0</v>
      </c>
      <c r="D122" s="19">
        <f ca="1">SUM(B122:C122)</f>
        <v>104.85583772199875</v>
      </c>
    </row>
    <row r="123" spans="1:4" x14ac:dyDescent="0.2">
      <c r="A123" s="18" t="s">
        <v>242</v>
      </c>
      <c r="B123" s="19">
        <v>104.85583772199875</v>
      </c>
      <c r="C123" s="19">
        <v>0</v>
      </c>
      <c r="D123" s="19">
        <f ca="1">SUM(B123:C123)</f>
        <v>104.85583772199875</v>
      </c>
    </row>
    <row r="124" spans="1:4" x14ac:dyDescent="0.2">
      <c r="A124" s="18" t="s">
        <v>200</v>
      </c>
      <c r="B124" s="19">
        <v>104.85583772199875</v>
      </c>
      <c r="C124" s="19">
        <v>0</v>
      </c>
      <c r="D124" s="19">
        <f ca="1">SUM(B124:C124)</f>
        <v>104.85583772199875</v>
      </c>
    </row>
    <row r="125" spans="1:4" x14ac:dyDescent="0.2">
      <c r="A125" s="18" t="s">
        <v>58</v>
      </c>
      <c r="B125" s="19">
        <v>104.85583772199875</v>
      </c>
      <c r="C125" s="19">
        <v>0</v>
      </c>
      <c r="D125" s="19">
        <f ca="1">SUM(B125:C125)</f>
        <v>104.85583772199875</v>
      </c>
    </row>
    <row r="126" spans="1:4" x14ac:dyDescent="0.2">
      <c r="A126" s="18" t="s">
        <v>57</v>
      </c>
      <c r="B126" s="19">
        <v>104.85583772199875</v>
      </c>
      <c r="C126" s="19">
        <v>0</v>
      </c>
      <c r="D126" s="19">
        <f ca="1">SUM(B126:C126)</f>
        <v>104.85583772199875</v>
      </c>
    </row>
    <row r="127" spans="1:4" x14ac:dyDescent="0.2">
      <c r="A127" s="18" t="s">
        <v>54</v>
      </c>
      <c r="B127" s="19">
        <v>104.85583772199875</v>
      </c>
      <c r="C127" s="19">
        <v>0</v>
      </c>
      <c r="D127" s="19">
        <f ca="1">SUM(B127:C127)</f>
        <v>104.85583772199875</v>
      </c>
    </row>
    <row r="128" spans="1:4" x14ac:dyDescent="0.2">
      <c r="A128" s="18" t="s">
        <v>140</v>
      </c>
      <c r="B128" s="19">
        <v>104.85583772199875</v>
      </c>
      <c r="C128" s="19">
        <v>0</v>
      </c>
      <c r="D128" s="19">
        <f ca="1">SUM(B128:C128)</f>
        <v>104.85583772199875</v>
      </c>
    </row>
    <row r="129" spans="1:4" x14ac:dyDescent="0.2">
      <c r="A129" s="18" t="s">
        <v>154</v>
      </c>
      <c r="B129" s="19">
        <v>104.85583772199875</v>
      </c>
      <c r="C129" s="19">
        <v>0</v>
      </c>
      <c r="D129" s="19">
        <f ca="1">SUM(B129:C129)</f>
        <v>104.85583772199875</v>
      </c>
    </row>
    <row r="130" spans="1:4" x14ac:dyDescent="0.2">
      <c r="A130" s="18" t="s">
        <v>155</v>
      </c>
      <c r="B130" s="19">
        <v>104.85583772199875</v>
      </c>
      <c r="C130" s="19">
        <v>0</v>
      </c>
      <c r="D130" s="19">
        <f ca="1">SUM(B130:C130)</f>
        <v>104.85583772199875</v>
      </c>
    </row>
    <row r="131" spans="1:4" x14ac:dyDescent="0.2">
      <c r="A131" s="18" t="s">
        <v>333</v>
      </c>
      <c r="B131" s="19">
        <v>104.85583772199875</v>
      </c>
      <c r="C131" s="19">
        <v>0</v>
      </c>
      <c r="D131" s="19">
        <f ca="1">SUM(B131:C131)</f>
        <v>104.85583772199875</v>
      </c>
    </row>
    <row r="132" spans="1:4" x14ac:dyDescent="0.2">
      <c r="A132" s="18" t="s">
        <v>70</v>
      </c>
      <c r="B132" s="19">
        <v>104.85583772199875</v>
      </c>
      <c r="C132" s="19">
        <v>0</v>
      </c>
      <c r="D132" s="19">
        <f ca="1">SUM(B132:C132)</f>
        <v>104.85583772199875</v>
      </c>
    </row>
    <row r="133" spans="1:4" x14ac:dyDescent="0.2">
      <c r="A133" s="18" t="s">
        <v>192</v>
      </c>
      <c r="B133" s="19">
        <v>104.85583772199875</v>
      </c>
      <c r="C133" s="19">
        <v>0</v>
      </c>
      <c r="D133" s="19">
        <f ca="1">SUM(B133:C133)</f>
        <v>104.85583772199875</v>
      </c>
    </row>
    <row r="134" spans="1:4" x14ac:dyDescent="0.2">
      <c r="A134" s="18" t="s">
        <v>443</v>
      </c>
      <c r="B134" s="19">
        <v>104.85583772199875</v>
      </c>
      <c r="C134" s="19">
        <v>0</v>
      </c>
      <c r="D134" s="19">
        <f ca="1">SUM(B134:C134)</f>
        <v>104.85583772199875</v>
      </c>
    </row>
    <row r="135" spans="1:4" x14ac:dyDescent="0.2">
      <c r="A135" s="18" t="s">
        <v>334</v>
      </c>
      <c r="B135" s="19">
        <v>104.85583772199875</v>
      </c>
      <c r="C135" s="19">
        <v>0</v>
      </c>
      <c r="D135" s="19">
        <f ca="1">SUM(B135:C135)</f>
        <v>104.85583772199875</v>
      </c>
    </row>
    <row r="136" spans="1:4" x14ac:dyDescent="0.2">
      <c r="A136" s="18" t="s">
        <v>148</v>
      </c>
      <c r="B136" s="19">
        <v>104.85583772199875</v>
      </c>
      <c r="C136" s="19">
        <v>0</v>
      </c>
      <c r="D136" s="19">
        <f ca="1">SUM(B136:C136)</f>
        <v>104.85583772199875</v>
      </c>
    </row>
    <row r="137" spans="1:4" x14ac:dyDescent="0.2">
      <c r="A137" s="18" t="s">
        <v>152</v>
      </c>
      <c r="B137" s="19">
        <v>104.85583772199875</v>
      </c>
      <c r="C137" s="19">
        <v>0</v>
      </c>
      <c r="D137" s="19">
        <f ca="1">SUM(B137:C137)</f>
        <v>104.85583772199875</v>
      </c>
    </row>
    <row r="138" spans="1:4" x14ac:dyDescent="0.2">
      <c r="A138" s="18" t="s">
        <v>153</v>
      </c>
      <c r="B138" s="19">
        <v>104.85583772199875</v>
      </c>
      <c r="C138" s="19">
        <v>0</v>
      </c>
      <c r="D138" s="19">
        <f ca="1">SUM(B138:C138)</f>
        <v>104.85583772199875</v>
      </c>
    </row>
    <row r="139" spans="1:4" x14ac:dyDescent="0.2">
      <c r="A139" s="18" t="s">
        <v>156</v>
      </c>
      <c r="B139" s="19">
        <v>104.85583772199875</v>
      </c>
      <c r="C139" s="19">
        <v>0</v>
      </c>
      <c r="D139" s="19">
        <f ca="1">SUM(B139:C139)</f>
        <v>104.85583772199875</v>
      </c>
    </row>
    <row r="140" spans="1:4" x14ac:dyDescent="0.2">
      <c r="A140" s="18" t="s">
        <v>14</v>
      </c>
      <c r="B140" s="19">
        <v>104.85583772199875</v>
      </c>
      <c r="C140" s="19">
        <v>0</v>
      </c>
      <c r="D140" s="19">
        <f ca="1">SUM(B140:C140)</f>
        <v>104.85583772199875</v>
      </c>
    </row>
    <row r="141" spans="1:4" x14ac:dyDescent="0.2">
      <c r="A141" s="18" t="s">
        <v>19</v>
      </c>
      <c r="B141" s="19">
        <v>104.85583772199875</v>
      </c>
      <c r="C141" s="19">
        <v>0</v>
      </c>
      <c r="D141" s="19">
        <f ca="1">SUM(B141:C141)</f>
        <v>104.85583772199875</v>
      </c>
    </row>
    <row r="142" spans="1:4" x14ac:dyDescent="0.2">
      <c r="A142" s="18" t="s">
        <v>193</v>
      </c>
      <c r="B142" s="19">
        <v>104.85583772199875</v>
      </c>
      <c r="C142" s="19">
        <v>0</v>
      </c>
      <c r="D142" s="19">
        <f ca="1">SUM(B142:C142)</f>
        <v>104.85583772199875</v>
      </c>
    </row>
    <row r="143" spans="1:4" x14ac:dyDescent="0.2">
      <c r="A143" s="18" t="s">
        <v>143</v>
      </c>
      <c r="B143" s="19">
        <v>104.85583772199875</v>
      </c>
      <c r="C143" s="19">
        <v>0</v>
      </c>
      <c r="D143" s="19">
        <f ca="1">SUM(B143:C143)</f>
        <v>104.85583772199875</v>
      </c>
    </row>
    <row r="144" spans="1:4" x14ac:dyDescent="0.2">
      <c r="A144" s="18" t="s">
        <v>342</v>
      </c>
      <c r="B144" s="19">
        <v>104.85583772199875</v>
      </c>
      <c r="C144" s="19">
        <v>0</v>
      </c>
      <c r="D144" s="19">
        <f ca="1">SUM(B144:C144)</f>
        <v>104.85583772199875</v>
      </c>
    </row>
    <row r="145" spans="1:4" x14ac:dyDescent="0.2">
      <c r="A145" s="18" t="s">
        <v>142</v>
      </c>
      <c r="B145" s="19">
        <v>104.85583772199875</v>
      </c>
      <c r="C145" s="19">
        <v>0</v>
      </c>
      <c r="D145" s="19">
        <f ca="1">SUM(B145:C145)</f>
        <v>104.85583772199875</v>
      </c>
    </row>
    <row r="146" spans="1:4" x14ac:dyDescent="0.2">
      <c r="A146" s="18" t="s">
        <v>253</v>
      </c>
      <c r="B146" s="19">
        <v>94.86956451743967</v>
      </c>
      <c r="C146" s="19">
        <v>8.2414372609822131</v>
      </c>
      <c r="D146" s="19">
        <f ca="1">SUM(B146:C146)</f>
        <v>103.11100177842188</v>
      </c>
    </row>
    <row r="147" spans="1:4" x14ac:dyDescent="0.2">
      <c r="A147" s="18" t="s">
        <v>107</v>
      </c>
      <c r="B147" s="19">
        <v>94.86956451743967</v>
      </c>
      <c r="C147" s="19">
        <v>5.1808142494459188</v>
      </c>
      <c r="D147" s="19">
        <f ca="1">SUM(B147:C147)</f>
        <v>100.05037876688559</v>
      </c>
    </row>
    <row r="148" spans="1:4" x14ac:dyDescent="0.2">
      <c r="A148" s="18" t="s">
        <v>202</v>
      </c>
      <c r="B148" s="19">
        <v>94.86956451743967</v>
      </c>
      <c r="C148" s="19">
        <v>3.9011653616821516</v>
      </c>
      <c r="D148" s="19">
        <f ca="1">SUM(B148:C148)</f>
        <v>98.770729879121816</v>
      </c>
    </row>
    <row r="149" spans="1:4" x14ac:dyDescent="0.2">
      <c r="A149" s="18" t="s">
        <v>236</v>
      </c>
      <c r="B149" s="19">
        <v>94.86956451743967</v>
      </c>
      <c r="C149" s="19">
        <v>0.96080213695432548</v>
      </c>
      <c r="D149" s="19">
        <f ca="1">SUM(B149:C149)</f>
        <v>95.830366654393998</v>
      </c>
    </row>
    <row r="150" spans="1:4" x14ac:dyDescent="0.2">
      <c r="A150" s="18" t="s">
        <v>196</v>
      </c>
      <c r="B150" s="19">
        <v>94.86956451743967</v>
      </c>
      <c r="C150" s="19">
        <v>0.74061680899956439</v>
      </c>
      <c r="D150" s="19">
        <f ca="1">SUM(B150:C150)</f>
        <v>95.610181326439232</v>
      </c>
    </row>
    <row r="151" spans="1:4" x14ac:dyDescent="0.2">
      <c r="A151" s="18" t="s">
        <v>312</v>
      </c>
      <c r="B151" s="19">
        <v>94.86956451743967</v>
      </c>
      <c r="C151" s="19">
        <v>0</v>
      </c>
      <c r="D151" s="19">
        <f ca="1">SUM(B151:C151)</f>
        <v>94.86956451743967</v>
      </c>
    </row>
    <row r="152" spans="1:4" x14ac:dyDescent="0.2">
      <c r="A152" s="18" t="s">
        <v>20</v>
      </c>
      <c r="B152" s="19">
        <v>94.86956451743967</v>
      </c>
      <c r="C152" s="19">
        <v>0</v>
      </c>
      <c r="D152" s="19">
        <f ca="1">SUM(B152:C152)</f>
        <v>94.86956451743967</v>
      </c>
    </row>
    <row r="153" spans="1:4" x14ac:dyDescent="0.2">
      <c r="A153" s="18" t="s">
        <v>239</v>
      </c>
      <c r="B153" s="19">
        <v>94.86956451743967</v>
      </c>
      <c r="C153" s="19">
        <v>0</v>
      </c>
      <c r="D153" s="19">
        <f ca="1">SUM(B153:C153)</f>
        <v>94.86956451743967</v>
      </c>
    </row>
    <row r="154" spans="1:4" x14ac:dyDescent="0.2">
      <c r="A154" s="18" t="s">
        <v>51</v>
      </c>
      <c r="B154" s="19">
        <v>94.86956451743967</v>
      </c>
      <c r="C154" s="19">
        <v>0</v>
      </c>
      <c r="D154" s="19">
        <f ca="1">SUM(B154:C154)</f>
        <v>94.86956451743967</v>
      </c>
    </row>
    <row r="155" spans="1:4" x14ac:dyDescent="0.2">
      <c r="A155" s="18" t="s">
        <v>243</v>
      </c>
      <c r="B155" s="19">
        <v>94.86956451743967</v>
      </c>
      <c r="C155" s="19">
        <v>0</v>
      </c>
      <c r="D155" s="19">
        <f ca="1">SUM(B155:C155)</f>
        <v>94.86956451743967</v>
      </c>
    </row>
    <row r="156" spans="1:4" x14ac:dyDescent="0.2">
      <c r="A156" s="18" t="s">
        <v>13</v>
      </c>
      <c r="B156" s="19">
        <v>94.86956451743967</v>
      </c>
      <c r="C156" s="19">
        <v>0</v>
      </c>
      <c r="D156" s="19">
        <f ca="1">SUM(B156:C156)</f>
        <v>94.86956451743967</v>
      </c>
    </row>
    <row r="157" spans="1:4" x14ac:dyDescent="0.2">
      <c r="A157" s="18" t="s">
        <v>18</v>
      </c>
      <c r="B157" s="19">
        <v>94.86956451743967</v>
      </c>
      <c r="C157" s="19">
        <v>0</v>
      </c>
      <c r="D157" s="19">
        <f ca="1">SUM(B157:C157)</f>
        <v>94.86956451743967</v>
      </c>
    </row>
    <row r="158" spans="1:4" x14ac:dyDescent="0.2">
      <c r="A158" s="18" t="s">
        <v>130</v>
      </c>
      <c r="B158" s="19">
        <v>94.86956451743967</v>
      </c>
      <c r="C158" s="19">
        <v>0</v>
      </c>
      <c r="D158" s="19">
        <f ca="1">SUM(B158:C158)</f>
        <v>94.86956451743967</v>
      </c>
    </row>
    <row r="159" spans="1:4" x14ac:dyDescent="0.2">
      <c r="A159" s="18" t="s">
        <v>158</v>
      </c>
      <c r="B159" s="19">
        <v>94.86956451743967</v>
      </c>
      <c r="C159" s="19">
        <v>0</v>
      </c>
      <c r="D159" s="19">
        <f ca="1">SUM(B159:C159)</f>
        <v>94.86956451743967</v>
      </c>
    </row>
    <row r="160" spans="1:4" x14ac:dyDescent="0.2">
      <c r="A160" s="18" t="s">
        <v>56</v>
      </c>
      <c r="B160" s="19">
        <v>0</v>
      </c>
      <c r="C160" s="19">
        <v>41.763386313997522</v>
      </c>
      <c r="D160" s="19">
        <f ca="1">SUM(B160:C160)</f>
        <v>41.763386313997522</v>
      </c>
    </row>
    <row r="161" spans="1:4" x14ac:dyDescent="0.2">
      <c r="A161" s="18" t="s">
        <v>47</v>
      </c>
      <c r="B161" s="19">
        <v>0</v>
      </c>
      <c r="C161" s="19">
        <v>28.220357330222441</v>
      </c>
      <c r="D161" s="19">
        <f ca="1">SUM(B161:C161)</f>
        <v>28.220357330222441</v>
      </c>
    </row>
    <row r="162" spans="1:4" x14ac:dyDescent="0.2">
      <c r="A162" s="18" t="s">
        <v>122</v>
      </c>
      <c r="B162" s="19">
        <v>0</v>
      </c>
      <c r="C162" s="19">
        <v>21.847419335679451</v>
      </c>
      <c r="D162" s="19">
        <f ca="1">SUM(B162:C162)</f>
        <v>21.847419335679451</v>
      </c>
    </row>
    <row r="163" spans="1:4" x14ac:dyDescent="0.2">
      <c r="A163" s="18" t="s">
        <v>26</v>
      </c>
      <c r="B163" s="19">
        <v>0</v>
      </c>
      <c r="C163" s="19">
        <v>5.2511473833467184</v>
      </c>
      <c r="D163" s="19">
        <f ca="1">SUM(B163:C163)</f>
        <v>5.2511473833467184</v>
      </c>
    </row>
    <row r="164" spans="1:4" x14ac:dyDescent="0.2">
      <c r="A164" s="18" t="s">
        <v>28</v>
      </c>
      <c r="B164" s="19">
        <v>0</v>
      </c>
      <c r="C164" s="19">
        <v>5.2511473833467184</v>
      </c>
      <c r="D164" s="19">
        <f ca="1">SUM(B164:C164)</f>
        <v>5.2511473833467184</v>
      </c>
    </row>
    <row r="165" spans="1:4" x14ac:dyDescent="0.2">
      <c r="A165" s="18" t="s">
        <v>33</v>
      </c>
      <c r="B165" s="19">
        <v>0</v>
      </c>
      <c r="C165" s="19">
        <v>5.2511473833467184</v>
      </c>
      <c r="D165" s="19">
        <f ca="1">SUM(B165:C165)</f>
        <v>5.2511473833467184</v>
      </c>
    </row>
    <row r="166" spans="1:4" x14ac:dyDescent="0.2">
      <c r="A166" s="18" t="s">
        <v>34</v>
      </c>
      <c r="B166" s="19">
        <v>0</v>
      </c>
      <c r="C166" s="19">
        <v>5.2511473833467184</v>
      </c>
      <c r="D166" s="19">
        <f ca="1">SUM(B166:C166)</f>
        <v>5.2511473833467184</v>
      </c>
    </row>
    <row r="167" spans="1:4" x14ac:dyDescent="0.2">
      <c r="A167" s="18" t="s">
        <v>35</v>
      </c>
      <c r="B167" s="19">
        <v>0</v>
      </c>
      <c r="C167" s="19">
        <v>5.2511473833467184</v>
      </c>
      <c r="D167" s="19">
        <f ca="1">SUM(B167:C167)</f>
        <v>5.2511473833467184</v>
      </c>
    </row>
    <row r="168" spans="1:4" x14ac:dyDescent="0.2">
      <c r="A168" s="18" t="s">
        <v>43</v>
      </c>
      <c r="B168" s="19">
        <v>0</v>
      </c>
      <c r="C168" s="19">
        <v>5.2511473833467184</v>
      </c>
      <c r="D168" s="19">
        <f ca="1">SUM(B168:C168)</f>
        <v>5.2511473833467184</v>
      </c>
    </row>
    <row r="169" spans="1:4" x14ac:dyDescent="0.2">
      <c r="A169" s="18" t="s">
        <v>49</v>
      </c>
      <c r="B169" s="19">
        <v>0</v>
      </c>
      <c r="C169" s="19">
        <v>5.2511473833467184</v>
      </c>
      <c r="D169" s="19">
        <f ca="1">SUM(B169:C169)</f>
        <v>5.2511473833467184</v>
      </c>
    </row>
    <row r="170" spans="1:4" x14ac:dyDescent="0.2">
      <c r="A170" s="18" t="s">
        <v>50</v>
      </c>
      <c r="B170" s="19">
        <v>0</v>
      </c>
      <c r="C170" s="19">
        <v>5.2511473833467184</v>
      </c>
      <c r="D170" s="19">
        <f ca="1">SUM(B170:C170)</f>
        <v>5.2511473833467184</v>
      </c>
    </row>
    <row r="171" spans="1:4" x14ac:dyDescent="0.2">
      <c r="A171" s="18" t="s">
        <v>37</v>
      </c>
      <c r="B171" s="19">
        <v>0</v>
      </c>
      <c r="C171" s="19">
        <v>5.2511473833467184</v>
      </c>
      <c r="D171" s="19">
        <f ca="1">SUM(B171:C171)</f>
        <v>5.2511473833467184</v>
      </c>
    </row>
    <row r="172" spans="1:4" x14ac:dyDescent="0.2">
      <c r="A172" s="18" t="s">
        <v>38</v>
      </c>
      <c r="B172" s="19">
        <v>0</v>
      </c>
      <c r="C172" s="19">
        <v>5.2511473833467184</v>
      </c>
      <c r="D172" s="19">
        <f ca="1">SUM(B172:C172)</f>
        <v>5.2511473833467184</v>
      </c>
    </row>
    <row r="173" spans="1:4" x14ac:dyDescent="0.2">
      <c r="A173" s="18" t="s">
        <v>39</v>
      </c>
      <c r="B173" s="19">
        <v>0</v>
      </c>
      <c r="C173" s="19">
        <v>5.2511473833467184</v>
      </c>
      <c r="D173" s="19">
        <f ca="1">SUM(B173:C173)</f>
        <v>5.2511473833467184</v>
      </c>
    </row>
    <row r="174" spans="1:4" x14ac:dyDescent="0.2">
      <c r="A174" s="18" t="s">
        <v>22</v>
      </c>
      <c r="B174" s="19">
        <v>0</v>
      </c>
      <c r="C174" s="19">
        <v>5.2511473833467184</v>
      </c>
      <c r="D174" s="19">
        <f ca="1">SUM(B174:C174)</f>
        <v>5.2511473833467184</v>
      </c>
    </row>
    <row r="175" spans="1:4" x14ac:dyDescent="0.2">
      <c r="A175" s="23" t="s">
        <v>23</v>
      </c>
      <c r="B175" s="19">
        <v>0</v>
      </c>
      <c r="C175" s="19">
        <v>5.2511473833467184</v>
      </c>
      <c r="D175" s="19">
        <f ca="1">SUM(B175:C175)</f>
        <v>5.2511473833467184</v>
      </c>
    </row>
    <row r="176" spans="1:4" x14ac:dyDescent="0.2">
      <c r="A176" s="18" t="s">
        <v>24</v>
      </c>
      <c r="B176" s="19">
        <v>0</v>
      </c>
      <c r="C176" s="19">
        <v>5.2511473833467184</v>
      </c>
      <c r="D176" s="19">
        <f ca="1">SUM(B176:C176)</f>
        <v>5.2511473833467184</v>
      </c>
    </row>
    <row r="177" spans="1:4" x14ac:dyDescent="0.2">
      <c r="A177" s="18" t="s">
        <v>25</v>
      </c>
      <c r="B177" s="19">
        <v>0</v>
      </c>
      <c r="C177" s="19">
        <v>5.2511473833467184</v>
      </c>
      <c r="D177" s="19">
        <f ca="1">SUM(B177:C177)</f>
        <v>5.2511473833467184</v>
      </c>
    </row>
    <row r="178" spans="1:4" x14ac:dyDescent="0.2">
      <c r="A178" s="18" t="s">
        <v>27</v>
      </c>
      <c r="B178" s="19">
        <v>0</v>
      </c>
      <c r="C178" s="19">
        <v>5.2511473833467184</v>
      </c>
      <c r="D178" s="19">
        <f ca="1">SUM(B178:C178)</f>
        <v>5.2511473833467184</v>
      </c>
    </row>
    <row r="179" spans="1:4" x14ac:dyDescent="0.2">
      <c r="A179" s="18" t="s">
        <v>29</v>
      </c>
      <c r="B179" s="19">
        <v>0</v>
      </c>
      <c r="C179" s="19">
        <v>5.2511473833467184</v>
      </c>
      <c r="D179" s="19">
        <f ca="1">SUM(B179:C179)</f>
        <v>5.2511473833467184</v>
      </c>
    </row>
    <row r="180" spans="1:4" x14ac:dyDescent="0.2">
      <c r="A180" s="18" t="s">
        <v>30</v>
      </c>
      <c r="B180" s="19">
        <v>0</v>
      </c>
      <c r="C180" s="19">
        <v>5.2511473833467184</v>
      </c>
      <c r="D180" s="19">
        <f ca="1">SUM(B180:C180)</f>
        <v>5.2511473833467184</v>
      </c>
    </row>
    <row r="181" spans="1:4" x14ac:dyDescent="0.2">
      <c r="A181" s="18" t="s">
        <v>31</v>
      </c>
      <c r="B181" s="19">
        <v>0</v>
      </c>
      <c r="C181" s="19">
        <v>5.2511473833467184</v>
      </c>
      <c r="D181" s="19">
        <f ca="1">SUM(B181:C181)</f>
        <v>5.2511473833467184</v>
      </c>
    </row>
    <row r="182" spans="1:4" x14ac:dyDescent="0.2">
      <c r="A182" s="18" t="s">
        <v>32</v>
      </c>
      <c r="B182" s="19">
        <v>0</v>
      </c>
      <c r="C182" s="19">
        <v>5.2511473833467184</v>
      </c>
      <c r="D182" s="19">
        <f ca="1">SUM(B182:C182)</f>
        <v>5.2511473833467184</v>
      </c>
    </row>
    <row r="183" spans="1:4" x14ac:dyDescent="0.2">
      <c r="A183" s="18" t="s">
        <v>36</v>
      </c>
      <c r="B183" s="19">
        <v>0</v>
      </c>
      <c r="C183" s="19">
        <v>5.2511473833467184</v>
      </c>
      <c r="D183" s="19">
        <f ca="1">SUM(B183:C183)</f>
        <v>5.2511473833467184</v>
      </c>
    </row>
    <row r="184" spans="1:4" x14ac:dyDescent="0.2">
      <c r="A184" s="18" t="s">
        <v>40</v>
      </c>
      <c r="B184" s="19">
        <v>0</v>
      </c>
      <c r="C184" s="19">
        <v>5.2511473833467184</v>
      </c>
      <c r="D184" s="19">
        <f ca="1">SUM(B184:C184)</f>
        <v>5.2511473833467184</v>
      </c>
    </row>
    <row r="185" spans="1:4" x14ac:dyDescent="0.2">
      <c r="A185" s="18" t="s">
        <v>41</v>
      </c>
      <c r="B185" s="19">
        <v>0</v>
      </c>
      <c r="C185" s="19">
        <v>5.2511473833467184</v>
      </c>
      <c r="D185" s="19">
        <f ca="1">SUM(B185:C185)</f>
        <v>5.2511473833467184</v>
      </c>
    </row>
    <row r="186" spans="1:4" x14ac:dyDescent="0.2">
      <c r="A186" s="18" t="s">
        <v>42</v>
      </c>
      <c r="B186" s="19">
        <v>0</v>
      </c>
      <c r="C186" s="19">
        <v>5.2511473833467184</v>
      </c>
      <c r="D186" s="19">
        <f ca="1">SUM(B186:C186)</f>
        <v>5.2511473833467184</v>
      </c>
    </row>
    <row r="187" spans="1:4" x14ac:dyDescent="0.2">
      <c r="A187" s="18" t="s">
        <v>44</v>
      </c>
      <c r="B187" s="19">
        <v>0</v>
      </c>
      <c r="C187" s="19">
        <v>5.2511473833467184</v>
      </c>
      <c r="D187" s="19">
        <f ca="1">SUM(B187:C187)</f>
        <v>5.2511473833467184</v>
      </c>
    </row>
    <row r="188" spans="1:4" x14ac:dyDescent="0.2">
      <c r="A188" s="18" t="s">
        <v>45</v>
      </c>
      <c r="B188" s="19">
        <v>0</v>
      </c>
      <c r="C188" s="19">
        <v>5.2511473833467184</v>
      </c>
      <c r="D188" s="19">
        <f ca="1">SUM(B188:C188)</f>
        <v>5.2511473833467184</v>
      </c>
    </row>
    <row r="189" spans="1:4" x14ac:dyDescent="0.2">
      <c r="A189" s="18" t="s">
        <v>46</v>
      </c>
      <c r="B189" s="19">
        <v>0</v>
      </c>
      <c r="C189" s="19">
        <v>5.2511473833467184</v>
      </c>
      <c r="D189" s="19">
        <f ca="1">SUM(B189:C189)</f>
        <v>5.2511473833467184</v>
      </c>
    </row>
    <row r="190" spans="1:4" x14ac:dyDescent="0.2">
      <c r="A190" s="18" t="s">
        <v>48</v>
      </c>
      <c r="B190" s="19">
        <v>0</v>
      </c>
      <c r="C190" s="19">
        <v>5.2511473833467184</v>
      </c>
      <c r="D190" s="19">
        <f ca="1">SUM(B190:C190)</f>
        <v>5.2511473833467184</v>
      </c>
    </row>
    <row r="191" spans="1:4" x14ac:dyDescent="0.2">
      <c r="A191" s="18" t="s">
        <v>106</v>
      </c>
      <c r="B191" s="19">
        <v>0</v>
      </c>
      <c r="C191" s="19">
        <v>4.8168926521242224</v>
      </c>
      <c r="D191" s="19">
        <f ca="1">SUM(B191:C191)</f>
        <v>4.8168926521242224</v>
      </c>
    </row>
    <row r="192" spans="1:4" x14ac:dyDescent="0.2">
      <c r="A192" s="18" t="s">
        <v>108</v>
      </c>
      <c r="B192" s="19">
        <v>0</v>
      </c>
      <c r="C192" s="19">
        <v>4.8160137889310075</v>
      </c>
      <c r="D192" s="19">
        <f ca="1">SUM(B192:C192)</f>
        <v>4.8160137889310075</v>
      </c>
    </row>
    <row r="193" spans="1:7" x14ac:dyDescent="0.2">
      <c r="A193" s="18" t="s">
        <v>109</v>
      </c>
      <c r="B193" s="19">
        <v>0</v>
      </c>
      <c r="C193" s="19">
        <v>4.8160137889310075</v>
      </c>
      <c r="D193" s="19">
        <f ca="1">SUM(B193:C193)</f>
        <v>4.8160137889310075</v>
      </c>
    </row>
    <row r="194" spans="1:7" x14ac:dyDescent="0.2">
      <c r="A194" s="18" t="s">
        <v>421</v>
      </c>
      <c r="B194" s="19">
        <v>0</v>
      </c>
      <c r="C194" s="19">
        <v>3.597259285157353</v>
      </c>
      <c r="D194" s="19">
        <f ca="1">SUM(B194:C194)</f>
        <v>3.597259285157353</v>
      </c>
    </row>
    <row r="195" spans="1:7" x14ac:dyDescent="0.2">
      <c r="A195" s="18" t="s">
        <v>422</v>
      </c>
      <c r="B195" s="19">
        <v>0</v>
      </c>
      <c r="C195" s="19">
        <v>3.597259285157353</v>
      </c>
      <c r="D195" s="19">
        <f ca="1">SUM(B195:C195)</f>
        <v>3.597259285157353</v>
      </c>
    </row>
    <row r="196" spans="1:7" x14ac:dyDescent="0.2">
      <c r="A196" s="18" t="s">
        <v>248</v>
      </c>
      <c r="B196" s="19">
        <v>0</v>
      </c>
      <c r="C196" s="19">
        <v>3.597259285157353</v>
      </c>
      <c r="D196" s="19">
        <f ca="1">SUM(B196:C196)</f>
        <v>3.597259285157353</v>
      </c>
    </row>
    <row r="197" spans="1:7" x14ac:dyDescent="0.2">
      <c r="A197" s="18" t="s">
        <v>423</v>
      </c>
      <c r="B197" s="19">
        <v>0</v>
      </c>
      <c r="C197" s="19">
        <v>3.597259285157353</v>
      </c>
      <c r="D197" s="19">
        <f ca="1">SUM(B197:C197)</f>
        <v>3.597259285157353</v>
      </c>
    </row>
    <row r="198" spans="1:7" x14ac:dyDescent="0.2">
      <c r="A198" s="18" t="s">
        <v>6</v>
      </c>
      <c r="B198" s="19">
        <v>0</v>
      </c>
      <c r="C198" s="19">
        <v>0.16520220188065127</v>
      </c>
      <c r="D198" s="19">
        <f ca="1">SUM(B198:C198)</f>
        <v>0.16520220188065127</v>
      </c>
    </row>
    <row r="199" spans="1:7" ht="15" x14ac:dyDescent="0.25">
      <c r="A199" s="16" t="s">
        <v>144</v>
      </c>
      <c r="B199" s="20">
        <v>174060.68999999997</v>
      </c>
      <c r="C199" s="20">
        <f ca="1">SUM(C12:C198)+C9</f>
        <v>67795.800000000017</v>
      </c>
      <c r="D199" s="20">
        <f ca="1">SUM(B199:C199)</f>
        <v>241856.49</v>
      </c>
      <c r="F199" s="37"/>
      <c r="G199" s="37"/>
    </row>
    <row r="200" spans="1:7" ht="15" x14ac:dyDescent="0.25">
      <c r="F200" s="37"/>
      <c r="G200" s="37"/>
    </row>
    <row r="201" spans="1:7" ht="15" x14ac:dyDescent="0.25">
      <c r="F201" s="37"/>
      <c r="G201" s="37"/>
    </row>
    <row r="202" spans="1:7" ht="15" x14ac:dyDescent="0.25">
      <c r="F202" s="37"/>
      <c r="G202" s="37"/>
    </row>
    <row r="203" spans="1:7" ht="15" x14ac:dyDescent="0.25">
      <c r="F203" s="37"/>
      <c r="G203" s="37"/>
    </row>
    <row r="204" spans="1:7" ht="15" x14ac:dyDescent="0.25">
      <c r="F204" s="37"/>
      <c r="G204" s="37"/>
    </row>
    <row r="205" spans="1:7" ht="15" x14ac:dyDescent="0.25">
      <c r="F205" s="37"/>
      <c r="G205" s="37"/>
    </row>
    <row r="206" spans="1:7" ht="15" x14ac:dyDescent="0.25">
      <c r="F206" s="37"/>
      <c r="G206" s="37"/>
    </row>
    <row r="207" spans="1:7" ht="15" x14ac:dyDescent="0.25">
      <c r="F207" s="37"/>
      <c r="G207" s="37"/>
    </row>
    <row r="208" spans="1:7" ht="15" x14ac:dyDescent="0.25">
      <c r="F208" s="37"/>
      <c r="G208" s="37"/>
    </row>
    <row r="209" spans="6:7" ht="15" x14ac:dyDescent="0.25">
      <c r="F209" s="37"/>
      <c r="G209" s="37"/>
    </row>
    <row r="210" spans="6:7" ht="15" x14ac:dyDescent="0.25">
      <c r="F210" s="37"/>
      <c r="G210" s="37"/>
    </row>
    <row r="211" spans="6:7" ht="15" x14ac:dyDescent="0.25">
      <c r="F211" s="37"/>
      <c r="G211" s="37"/>
    </row>
    <row r="212" spans="6:7" ht="15" x14ac:dyDescent="0.25">
      <c r="F212" s="37"/>
      <c r="G212" s="37"/>
    </row>
    <row r="213" spans="6:7" ht="15" x14ac:dyDescent="0.25">
      <c r="F213" s="37"/>
      <c r="G213" s="37"/>
    </row>
    <row r="214" spans="6:7" ht="15" x14ac:dyDescent="0.25">
      <c r="F214" s="37"/>
      <c r="G214" s="37"/>
    </row>
    <row r="215" spans="6:7" ht="15" x14ac:dyDescent="0.25">
      <c r="F215" s="37"/>
      <c r="G215" s="37"/>
    </row>
    <row r="216" spans="6:7" ht="15" x14ac:dyDescent="0.25">
      <c r="F216" s="37"/>
      <c r="G216" s="37"/>
    </row>
    <row r="217" spans="6:7" ht="15" x14ac:dyDescent="0.25">
      <c r="F217" s="37"/>
    </row>
    <row r="218" spans="6:7" ht="15" x14ac:dyDescent="0.25">
      <c r="F218" s="37"/>
    </row>
    <row r="219" spans="6:7" ht="15" x14ac:dyDescent="0.25">
      <c r="F219" s="37"/>
    </row>
    <row r="220" spans="6:7" ht="15" x14ac:dyDescent="0.25">
      <c r="F220" s="37"/>
    </row>
    <row r="221" spans="6:7" ht="15" x14ac:dyDescent="0.25">
      <c r="F221" s="37"/>
    </row>
    <row r="222" spans="6:7" ht="15" x14ac:dyDescent="0.25">
      <c r="F222" s="37"/>
    </row>
    <row r="223" spans="6:7" ht="15" x14ac:dyDescent="0.25">
      <c r="F223" s="37"/>
    </row>
    <row r="224" spans="6:7" ht="15" x14ac:dyDescent="0.25">
      <c r="F224" s="37"/>
    </row>
    <row r="225" spans="6:6" ht="15" x14ac:dyDescent="0.25">
      <c r="F225" s="37"/>
    </row>
    <row r="226" spans="6:6" ht="15" x14ac:dyDescent="0.25">
      <c r="F226" s="37"/>
    </row>
    <row r="227" spans="6:6" ht="15" x14ac:dyDescent="0.25">
      <c r="F227" s="37"/>
    </row>
    <row r="228" spans="6:6" ht="15" x14ac:dyDescent="0.25">
      <c r="F228" s="37"/>
    </row>
    <row r="229" spans="6:6" ht="15" x14ac:dyDescent="0.25">
      <c r="F229" s="37"/>
    </row>
    <row r="230" spans="6:6" ht="15" x14ac:dyDescent="0.25">
      <c r="F230" s="37"/>
    </row>
    <row r="231" spans="6:6" ht="15" x14ac:dyDescent="0.25">
      <c r="F231" s="37"/>
    </row>
    <row r="232" spans="6:6" ht="15" x14ac:dyDescent="0.25">
      <c r="F232" s="37"/>
    </row>
    <row r="233" spans="6:6" ht="15" x14ac:dyDescent="0.25">
      <c r="F233" s="37"/>
    </row>
    <row r="234" spans="6:6" ht="15" x14ac:dyDescent="0.25">
      <c r="F234" s="37"/>
    </row>
    <row r="235" spans="6:6" ht="15" x14ac:dyDescent="0.25">
      <c r="F235" s="37"/>
    </row>
    <row r="236" spans="6:6" ht="15" x14ac:dyDescent="0.25">
      <c r="F236" s="37"/>
    </row>
    <row r="237" spans="6:6" ht="15" x14ac:dyDescent="0.25">
      <c r="F237" s="37"/>
    </row>
    <row r="238" spans="6:6" ht="15" x14ac:dyDescent="0.25">
      <c r="F238" s="37"/>
    </row>
    <row r="239" spans="6:6" ht="15" x14ac:dyDescent="0.25">
      <c r="F239" s="37"/>
    </row>
    <row r="240" spans="6:6" ht="15" x14ac:dyDescent="0.25">
      <c r="F240" s="37"/>
    </row>
    <row r="241" spans="6:6" ht="15" x14ac:dyDescent="0.25">
      <c r="F241" s="37"/>
    </row>
    <row r="242" spans="6:6" ht="15" x14ac:dyDescent="0.25">
      <c r="F242" s="37"/>
    </row>
    <row r="243" spans="6:6" ht="15" x14ac:dyDescent="0.25">
      <c r="F243" s="37"/>
    </row>
    <row r="244" spans="6:6" ht="15" x14ac:dyDescent="0.25">
      <c r="F244" s="37"/>
    </row>
    <row r="245" spans="6:6" ht="15" x14ac:dyDescent="0.25">
      <c r="F245" s="37"/>
    </row>
    <row r="246" spans="6:6" ht="15" x14ac:dyDescent="0.25">
      <c r="F246" s="37"/>
    </row>
    <row r="247" spans="6:6" ht="15" x14ac:dyDescent="0.25">
      <c r="F247" s="37"/>
    </row>
    <row r="248" spans="6:6" ht="15" x14ac:dyDescent="0.25">
      <c r="F248" s="37"/>
    </row>
    <row r="249" spans="6:6" ht="15" x14ac:dyDescent="0.25">
      <c r="F249" s="37"/>
    </row>
    <row r="250" spans="6:6" ht="15" x14ac:dyDescent="0.25">
      <c r="F250" s="37"/>
    </row>
    <row r="251" spans="6:6" ht="15" x14ac:dyDescent="0.25">
      <c r="F251" s="37"/>
    </row>
    <row r="252" spans="6:6" ht="15" x14ac:dyDescent="0.25">
      <c r="F252" s="37"/>
    </row>
    <row r="253" spans="6:6" ht="15" x14ac:dyDescent="0.25">
      <c r="F253" s="37"/>
    </row>
    <row r="254" spans="6:6" ht="15" x14ac:dyDescent="0.25">
      <c r="F254" s="37"/>
    </row>
    <row r="255" spans="6:6" ht="15" x14ac:dyDescent="0.25">
      <c r="F255" s="37"/>
    </row>
    <row r="256" spans="6:6" ht="15" x14ac:dyDescent="0.25">
      <c r="F256" s="37"/>
    </row>
    <row r="257" spans="6:6" ht="15" x14ac:dyDescent="0.25">
      <c r="F257" s="37"/>
    </row>
    <row r="258" spans="6:6" ht="15" x14ac:dyDescent="0.25">
      <c r="F258" s="37"/>
    </row>
    <row r="259" spans="6:6" ht="15" x14ac:dyDescent="0.25">
      <c r="F259" s="37"/>
    </row>
    <row r="260" spans="6:6" ht="15" x14ac:dyDescent="0.25">
      <c r="F260" s="37"/>
    </row>
    <row r="261" spans="6:6" ht="15" x14ac:dyDescent="0.25">
      <c r="F261" s="37"/>
    </row>
    <row r="262" spans="6:6" ht="15" x14ac:dyDescent="0.25">
      <c r="F262" s="37"/>
    </row>
  </sheetData>
  <sortState ref="A12:D198">
    <sortCondition descending="1" ref="D12:D198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10D3-6B42-44A2-99B1-2C2285CCCC42}">
  <dimension ref="A2:D417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Julho de 2022</v>
      </c>
      <c r="C2" s="15"/>
      <c r="D2" s="15"/>
    </row>
    <row r="3" spans="1:4" ht="15" customHeight="1" x14ac:dyDescent="0.2">
      <c r="B3" s="15" t="str">
        <f ca="1">Índice!A9</f>
        <v>MÊS DE COMPETÊNCIA: Maio de 2022</v>
      </c>
      <c r="C3" s="15"/>
      <c r="D3" s="15"/>
    </row>
    <row r="5" spans="1:4" x14ac:dyDescent="0.2">
      <c r="A5" s="15" t="s">
        <v>533</v>
      </c>
    </row>
    <row r="6" spans="1:4" x14ac:dyDescent="0.2">
      <c r="A6" s="13" t="s">
        <v>532</v>
      </c>
    </row>
    <row r="8" spans="1:4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4" x14ac:dyDescent="0.2">
      <c r="A9" s="18" t="s">
        <v>450</v>
      </c>
      <c r="B9" s="19">
        <v>23568.776249999999</v>
      </c>
      <c r="C9" s="19">
        <v>17661.584999999999</v>
      </c>
      <c r="D9" s="19">
        <f ca="1">SUM(B9:C9)</f>
        <v>41230.361250000002</v>
      </c>
    </row>
    <row r="11" spans="1:4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4" x14ac:dyDescent="0.2">
      <c r="A12" s="18" t="s">
        <v>329</v>
      </c>
      <c r="B12" s="19">
        <v>653.55358752166376</v>
      </c>
      <c r="C12" s="19">
        <v>9405.387441756</v>
      </c>
      <c r="D12" s="19">
        <f ca="1">SUM(B12:C12)</f>
        <v>10058.941029277663</v>
      </c>
    </row>
    <row r="13" spans="1:4" x14ac:dyDescent="0.2">
      <c r="A13" s="18" t="s">
        <v>215</v>
      </c>
      <c r="B13" s="19">
        <v>487.09170571730817</v>
      </c>
      <c r="C13" s="19">
        <v>8604.3942497441349</v>
      </c>
      <c r="D13" s="19">
        <f ca="1">SUM(B13:C13)</f>
        <v>9091.4859554614432</v>
      </c>
    </row>
    <row r="14" spans="1:4" x14ac:dyDescent="0.2">
      <c r="A14" s="18" t="s">
        <v>139</v>
      </c>
      <c r="B14" s="19">
        <v>4717.4306909717825</v>
      </c>
      <c r="C14" s="19">
        <v>206.84597898936858</v>
      </c>
      <c r="D14" s="19">
        <f ca="1">SUM(B14:C14)</f>
        <v>4924.2766699611511</v>
      </c>
    </row>
    <row r="15" spans="1:4" x14ac:dyDescent="0.2">
      <c r="A15" s="18" t="s">
        <v>4</v>
      </c>
      <c r="B15" s="19">
        <v>617.80242322164088</v>
      </c>
      <c r="C15" s="19">
        <v>880.8521713506135</v>
      </c>
      <c r="D15" s="19">
        <f ca="1">SUM(B15:C15)</f>
        <v>1498.6545945722544</v>
      </c>
    </row>
    <row r="16" spans="1:4" x14ac:dyDescent="0.2">
      <c r="A16" s="18" t="s">
        <v>140</v>
      </c>
      <c r="B16" s="19">
        <v>699.49662166184885</v>
      </c>
      <c r="C16" s="19">
        <v>364.53885207395194</v>
      </c>
      <c r="D16" s="19">
        <f ca="1">SUM(B16:C16)</f>
        <v>1064.0354737358007</v>
      </c>
    </row>
    <row r="17" spans="1:4" x14ac:dyDescent="0.2">
      <c r="A17" s="18" t="s">
        <v>133</v>
      </c>
      <c r="B17" s="19">
        <v>699.49662166184885</v>
      </c>
      <c r="C17" s="19">
        <v>154.66487924857751</v>
      </c>
      <c r="D17" s="19">
        <f ca="1">SUM(B17:C17)</f>
        <v>854.16150091042641</v>
      </c>
    </row>
    <row r="18" spans="1:4" x14ac:dyDescent="0.2">
      <c r="A18" s="18" t="s">
        <v>138</v>
      </c>
      <c r="B18" s="19">
        <v>490.16519064124788</v>
      </c>
      <c r="C18" s="19">
        <v>273.40413968678166</v>
      </c>
      <c r="D18" s="19">
        <f ca="1">SUM(B18:C18)</f>
        <v>763.56933032802954</v>
      </c>
    </row>
    <row r="19" spans="1:4" x14ac:dyDescent="0.2">
      <c r="A19" s="18" t="s">
        <v>113</v>
      </c>
      <c r="B19" s="19">
        <v>686.64938681102353</v>
      </c>
      <c r="C19" s="19">
        <v>38.666217918191464</v>
      </c>
      <c r="D19" s="19">
        <f ca="1">SUM(B19:C19)</f>
        <v>725.31560472921501</v>
      </c>
    </row>
    <row r="20" spans="1:4" x14ac:dyDescent="0.2">
      <c r="A20" s="18" t="s">
        <v>129</v>
      </c>
      <c r="B20" s="19">
        <v>657.22902849344587</v>
      </c>
      <c r="C20" s="19">
        <v>60.902401892331106</v>
      </c>
      <c r="D20" s="19">
        <f ca="1">SUM(B20:C20)</f>
        <v>718.13143038577698</v>
      </c>
    </row>
    <row r="21" spans="1:4" x14ac:dyDescent="0.2">
      <c r="A21" s="23" t="s">
        <v>114</v>
      </c>
      <c r="B21" s="19">
        <v>653.55358752166376</v>
      </c>
      <c r="C21" s="19">
        <v>38.666217918191464</v>
      </c>
      <c r="D21" s="19">
        <f ca="1">SUM(B21:C21)</f>
        <v>692.21980543985524</v>
      </c>
    </row>
    <row r="22" spans="1:4" x14ac:dyDescent="0.2">
      <c r="A22" s="18" t="s">
        <v>77</v>
      </c>
      <c r="B22" s="19">
        <v>657.22902849344587</v>
      </c>
      <c r="C22" s="19">
        <v>0.81521667759272143</v>
      </c>
      <c r="D22" s="19">
        <f ca="1">SUM(B22:C22)</f>
        <v>658.0442451710386</v>
      </c>
    </row>
    <row r="23" spans="1:4" x14ac:dyDescent="0.2">
      <c r="A23" s="18" t="s">
        <v>123</v>
      </c>
      <c r="B23" s="19">
        <v>597.53437010564039</v>
      </c>
      <c r="C23" s="19">
        <v>41.996605326820458</v>
      </c>
      <c r="D23" s="19">
        <f ca="1">SUM(B23:C23)</f>
        <v>639.53097543246088</v>
      </c>
    </row>
    <row r="24" spans="1:4" x14ac:dyDescent="0.2">
      <c r="A24" s="18" t="s">
        <v>472</v>
      </c>
      <c r="B24" s="19">
        <v>620.87590814558052</v>
      </c>
      <c r="C24" s="19">
        <v>0</v>
      </c>
      <c r="D24" s="19">
        <f ca="1">SUM(B24:C24)</f>
        <v>620.87590814558052</v>
      </c>
    </row>
    <row r="25" spans="1:4" x14ac:dyDescent="0.2">
      <c r="A25" s="18" t="s">
        <v>465</v>
      </c>
      <c r="B25" s="19">
        <v>604.53706845753902</v>
      </c>
      <c r="C25" s="19">
        <v>0</v>
      </c>
      <c r="D25" s="19">
        <f ca="1">SUM(B25:C25)</f>
        <v>604.53706845753902</v>
      </c>
    </row>
    <row r="26" spans="1:4" x14ac:dyDescent="0.2">
      <c r="A26" s="18" t="s">
        <v>343</v>
      </c>
      <c r="B26" s="19">
        <v>604.53706845753902</v>
      </c>
      <c r="C26" s="19">
        <v>0</v>
      </c>
      <c r="D26" s="19">
        <f ca="1">SUM(B26:C26)</f>
        <v>604.53706845753902</v>
      </c>
    </row>
    <row r="27" spans="1:4" x14ac:dyDescent="0.2">
      <c r="A27" s="18" t="s">
        <v>455</v>
      </c>
      <c r="B27" s="19">
        <v>593.85892913385828</v>
      </c>
      <c r="C27" s="19">
        <v>0</v>
      </c>
      <c r="D27" s="19">
        <f ca="1">SUM(B27:C27)</f>
        <v>593.85892913385828</v>
      </c>
    </row>
    <row r="28" spans="1:4" x14ac:dyDescent="0.2">
      <c r="A28" s="18" t="s">
        <v>104</v>
      </c>
      <c r="B28" s="19">
        <v>470.7528660292665</v>
      </c>
      <c r="C28" s="19">
        <v>87.818086440406873</v>
      </c>
      <c r="D28" s="19">
        <f ca="1">SUM(B28:C28)</f>
        <v>558.57095246967333</v>
      </c>
    </row>
    <row r="29" spans="1:4" x14ac:dyDescent="0.2">
      <c r="A29" s="18" t="s">
        <v>99</v>
      </c>
      <c r="B29" s="19">
        <v>487.09170571730817</v>
      </c>
      <c r="C29" s="19">
        <v>45.306272890581752</v>
      </c>
      <c r="D29" s="19">
        <f ca="1">SUM(B29:C29)</f>
        <v>532.39797860788997</v>
      </c>
    </row>
    <row r="30" spans="1:4" x14ac:dyDescent="0.2">
      <c r="A30" s="18" t="s">
        <v>142</v>
      </c>
      <c r="B30" s="19">
        <v>45.943034140185098</v>
      </c>
      <c r="C30" s="19">
        <v>465.77691056858458</v>
      </c>
      <c r="D30" s="19">
        <f ca="1">SUM(B30:C30)</f>
        <v>511.71994470876967</v>
      </c>
    </row>
    <row r="31" spans="1:4" x14ac:dyDescent="0.2">
      <c r="A31" s="18" t="s">
        <v>495</v>
      </c>
      <c r="B31" s="19">
        <v>482.51037992125981</v>
      </c>
      <c r="C31" s="19">
        <v>0</v>
      </c>
      <c r="D31" s="19">
        <f ca="1">SUM(B31:C31)</f>
        <v>482.51037992125981</v>
      </c>
    </row>
    <row r="32" spans="1:4" x14ac:dyDescent="0.2">
      <c r="A32" s="18" t="s">
        <v>330</v>
      </c>
      <c r="B32" s="19">
        <v>473.8263509532062</v>
      </c>
      <c r="C32" s="19">
        <v>0</v>
      </c>
      <c r="D32" s="19">
        <f ca="1">SUM(B32:C32)</f>
        <v>473.8263509532062</v>
      </c>
    </row>
    <row r="33" spans="1:4" x14ac:dyDescent="0.2">
      <c r="A33" s="18" t="s">
        <v>332</v>
      </c>
      <c r="B33" s="19">
        <v>473.8263509532062</v>
      </c>
      <c r="C33" s="19">
        <v>0</v>
      </c>
      <c r="D33" s="19">
        <f ca="1">SUM(B33:C33)</f>
        <v>473.8263509532062</v>
      </c>
    </row>
    <row r="34" spans="1:4" x14ac:dyDescent="0.2">
      <c r="A34" s="18" t="s">
        <v>141</v>
      </c>
      <c r="B34" s="19">
        <v>45.943034140185098</v>
      </c>
      <c r="C34" s="19">
        <v>379.30658753637556</v>
      </c>
      <c r="D34" s="19">
        <f ca="1">SUM(B34:C34)</f>
        <v>425.24962167656065</v>
      </c>
    </row>
    <row r="35" spans="1:4" x14ac:dyDescent="0.2">
      <c r="A35" s="18" t="s">
        <v>143</v>
      </c>
      <c r="B35" s="19">
        <v>45.943034140185098</v>
      </c>
      <c r="C35" s="19">
        <v>341.80710648169133</v>
      </c>
      <c r="D35" s="19">
        <f ca="1">SUM(B35:C35)</f>
        <v>387.75014062187643</v>
      </c>
    </row>
    <row r="36" spans="1:4" x14ac:dyDescent="0.2">
      <c r="A36" s="18" t="s">
        <v>137</v>
      </c>
      <c r="B36" s="19">
        <v>111.3485492125984</v>
      </c>
      <c r="C36" s="19">
        <v>273.40413968678166</v>
      </c>
      <c r="D36" s="19">
        <f ca="1">SUM(B36:C36)</f>
        <v>384.75268889938008</v>
      </c>
    </row>
    <row r="37" spans="1:4" x14ac:dyDescent="0.2">
      <c r="A37" s="18" t="s">
        <v>458</v>
      </c>
      <c r="B37" s="19">
        <v>359.45447313691506</v>
      </c>
      <c r="C37" s="19">
        <v>0</v>
      </c>
      <c r="D37" s="19">
        <f ca="1">SUM(B37:C37)</f>
        <v>359.45447313691506</v>
      </c>
    </row>
    <row r="38" spans="1:4" x14ac:dyDescent="0.2">
      <c r="A38" s="18" t="s">
        <v>134</v>
      </c>
      <c r="B38" s="19">
        <v>45.943034140185098</v>
      </c>
      <c r="C38" s="19">
        <v>227.05658789891709</v>
      </c>
      <c r="D38" s="19">
        <f ca="1">SUM(B38:C38)</f>
        <v>272.99962203910218</v>
      </c>
    </row>
    <row r="39" spans="1:4" x14ac:dyDescent="0.2">
      <c r="A39" s="18" t="s">
        <v>135</v>
      </c>
      <c r="B39" s="19">
        <v>0</v>
      </c>
      <c r="C39" s="19">
        <v>232.888454021657</v>
      </c>
      <c r="D39" s="19">
        <f ca="1">SUM(B39:C39)</f>
        <v>232.888454021657</v>
      </c>
    </row>
    <row r="40" spans="1:4" x14ac:dyDescent="0.2">
      <c r="A40" s="18" t="s">
        <v>136</v>
      </c>
      <c r="B40" s="19">
        <v>0</v>
      </c>
      <c r="C40" s="19">
        <v>232.888454021657</v>
      </c>
      <c r="D40" s="19">
        <f ca="1">SUM(B40:C40)</f>
        <v>232.888454021657</v>
      </c>
    </row>
    <row r="41" spans="1:4" x14ac:dyDescent="0.2">
      <c r="A41" s="18" t="s">
        <v>112</v>
      </c>
      <c r="B41" s="19">
        <v>148.46473228346454</v>
      </c>
      <c r="C41" s="19">
        <v>38.666217918191464</v>
      </c>
      <c r="D41" s="19">
        <f ca="1">SUM(B41:C41)</f>
        <v>187.13095020165599</v>
      </c>
    </row>
    <row r="42" spans="1:4" x14ac:dyDescent="0.2">
      <c r="A42" s="18" t="s">
        <v>115</v>
      </c>
      <c r="B42" s="19">
        <v>148.46473228346454</v>
      </c>
      <c r="C42" s="19">
        <v>38.666217918191464</v>
      </c>
      <c r="D42" s="19">
        <f ca="1">SUM(B42:C42)</f>
        <v>187.13095020165599</v>
      </c>
    </row>
    <row r="43" spans="1:4" x14ac:dyDescent="0.2">
      <c r="A43" s="18" t="s">
        <v>132</v>
      </c>
      <c r="B43" s="19">
        <v>45.943034140185098</v>
      </c>
      <c r="C43" s="19">
        <v>138.62622436081094</v>
      </c>
      <c r="D43" s="19">
        <f ca="1">SUM(B43:C43)</f>
        <v>184.56925850099603</v>
      </c>
    </row>
    <row r="44" spans="1:4" x14ac:dyDescent="0.2">
      <c r="A44" s="18" t="s">
        <v>88</v>
      </c>
      <c r="B44" s="19">
        <v>179.56129319530316</v>
      </c>
      <c r="C44" s="19">
        <v>0</v>
      </c>
      <c r="D44" s="19">
        <f ca="1">SUM(B44:C44)</f>
        <v>179.56129319530316</v>
      </c>
    </row>
    <row r="45" spans="1:4" x14ac:dyDescent="0.2">
      <c r="A45" s="18" t="s">
        <v>52</v>
      </c>
      <c r="B45" s="19">
        <v>161.00320165987009</v>
      </c>
      <c r="C45" s="19">
        <v>0</v>
      </c>
      <c r="D45" s="19">
        <f ca="1">SUM(B45:C45)</f>
        <v>161.00320165987009</v>
      </c>
    </row>
    <row r="46" spans="1:4" x14ac:dyDescent="0.2">
      <c r="A46" s="18" t="s">
        <v>97</v>
      </c>
      <c r="B46" s="19">
        <v>152.14017325524671</v>
      </c>
      <c r="C46" s="19">
        <v>7.3062844754032401</v>
      </c>
      <c r="D46" s="19">
        <f ca="1">SUM(B46:C46)</f>
        <v>159.44645773064994</v>
      </c>
    </row>
    <row r="47" spans="1:4" x14ac:dyDescent="0.2">
      <c r="A47" s="18" t="s">
        <v>131</v>
      </c>
      <c r="B47" s="19">
        <v>45.943034140185098</v>
      </c>
      <c r="C47" s="19">
        <v>110.49771549904412</v>
      </c>
      <c r="D47" s="19">
        <f ca="1">SUM(B47:C47)</f>
        <v>156.44074963922921</v>
      </c>
    </row>
    <row r="48" spans="1:4" x14ac:dyDescent="0.2">
      <c r="A48" s="18" t="s">
        <v>76</v>
      </c>
      <c r="B48" s="19">
        <v>152.14017325524671</v>
      </c>
      <c r="C48" s="19">
        <v>0.70631438509794919</v>
      </c>
      <c r="D48" s="19">
        <f ca="1">SUM(B48:C48)</f>
        <v>152.84648764034466</v>
      </c>
    </row>
    <row r="49" spans="1:4" x14ac:dyDescent="0.2">
      <c r="A49" s="18" t="s">
        <v>452</v>
      </c>
      <c r="B49" s="19">
        <v>148.46473228346454</v>
      </c>
      <c r="C49" s="19">
        <v>0</v>
      </c>
      <c r="D49" s="19">
        <f ca="1">SUM(B49:C49)</f>
        <v>148.46473228346454</v>
      </c>
    </row>
    <row r="50" spans="1:4" x14ac:dyDescent="0.2">
      <c r="A50" s="18" t="s">
        <v>474</v>
      </c>
      <c r="B50" s="19">
        <v>148.46473228346454</v>
      </c>
      <c r="C50" s="19">
        <v>0</v>
      </c>
      <c r="D50" s="19">
        <f ca="1">SUM(B50:C50)</f>
        <v>148.46473228346454</v>
      </c>
    </row>
    <row r="51" spans="1:4" x14ac:dyDescent="0.2">
      <c r="A51" s="18" t="s">
        <v>478</v>
      </c>
      <c r="B51" s="19">
        <v>148.46473228346454</v>
      </c>
      <c r="C51" s="19">
        <v>0</v>
      </c>
      <c r="D51" s="19">
        <f ca="1">SUM(B51:C51)</f>
        <v>148.46473228346454</v>
      </c>
    </row>
    <row r="52" spans="1:4" x14ac:dyDescent="0.2">
      <c r="A52" s="18" t="s">
        <v>479</v>
      </c>
      <c r="B52" s="19">
        <v>148.46473228346454</v>
      </c>
      <c r="C52" s="19">
        <v>0</v>
      </c>
      <c r="D52" s="19">
        <f ca="1">SUM(B52:C52)</f>
        <v>148.46473228346454</v>
      </c>
    </row>
    <row r="53" spans="1:4" x14ac:dyDescent="0.2">
      <c r="A53" s="18" t="s">
        <v>480</v>
      </c>
      <c r="B53" s="19">
        <v>148.46473228346454</v>
      </c>
      <c r="C53" s="19">
        <v>0</v>
      </c>
      <c r="D53" s="19">
        <f ca="1">SUM(B53:C53)</f>
        <v>148.46473228346454</v>
      </c>
    </row>
    <row r="54" spans="1:4" x14ac:dyDescent="0.2">
      <c r="A54" s="18" t="s">
        <v>481</v>
      </c>
      <c r="B54" s="19">
        <v>148.46473228346454</v>
      </c>
      <c r="C54" s="19">
        <v>0</v>
      </c>
      <c r="D54" s="19">
        <f ca="1">SUM(B54:C54)</f>
        <v>148.46473228346454</v>
      </c>
    </row>
    <row r="55" spans="1:4" x14ac:dyDescent="0.2">
      <c r="A55" s="18" t="s">
        <v>490</v>
      </c>
      <c r="B55" s="19">
        <v>148.46473228346454</v>
      </c>
      <c r="C55" s="19">
        <v>0</v>
      </c>
      <c r="D55" s="19">
        <f ca="1">SUM(B55:C55)</f>
        <v>148.46473228346454</v>
      </c>
    </row>
    <row r="56" spans="1:4" x14ac:dyDescent="0.2">
      <c r="A56" s="18" t="s">
        <v>498</v>
      </c>
      <c r="B56" s="19">
        <v>148.46473228346454</v>
      </c>
      <c r="C56" s="19">
        <v>0</v>
      </c>
      <c r="D56" s="19">
        <f ca="1">SUM(B56:C56)</f>
        <v>148.46473228346454</v>
      </c>
    </row>
    <row r="57" spans="1:4" x14ac:dyDescent="0.2">
      <c r="A57" s="18" t="s">
        <v>87</v>
      </c>
      <c r="B57" s="19">
        <v>144.71693664107346</v>
      </c>
      <c r="C57" s="19">
        <v>2.1109115323076537</v>
      </c>
      <c r="D57" s="19">
        <f ca="1">SUM(B57:C57)</f>
        <v>146.82784817338111</v>
      </c>
    </row>
    <row r="58" spans="1:4" x14ac:dyDescent="0.2">
      <c r="A58" s="18" t="s">
        <v>485</v>
      </c>
      <c r="B58" s="19">
        <v>144.7531139763779</v>
      </c>
      <c r="C58" s="19">
        <v>0</v>
      </c>
      <c r="D58" s="19">
        <f ca="1">SUM(B58:C58)</f>
        <v>144.7531139763779</v>
      </c>
    </row>
    <row r="59" spans="1:4" x14ac:dyDescent="0.2">
      <c r="A59" s="18" t="s">
        <v>438</v>
      </c>
      <c r="B59" s="19">
        <v>141.04149566929129</v>
      </c>
      <c r="C59" s="19">
        <v>0</v>
      </c>
      <c r="D59" s="19">
        <f ca="1">SUM(B59:C59)</f>
        <v>141.04149566929129</v>
      </c>
    </row>
    <row r="60" spans="1:4" x14ac:dyDescent="0.2">
      <c r="A60" s="18" t="s">
        <v>130</v>
      </c>
      <c r="B60" s="19">
        <v>45.943034140185098</v>
      </c>
      <c r="C60" s="19">
        <v>90.822634401985681</v>
      </c>
      <c r="D60" s="19">
        <f ca="1">SUM(B60:C60)</f>
        <v>136.76566854217077</v>
      </c>
    </row>
    <row r="61" spans="1:4" x14ac:dyDescent="0.2">
      <c r="A61" s="18" t="s">
        <v>328</v>
      </c>
      <c r="B61" s="19">
        <v>133.61825905511807</v>
      </c>
      <c r="C61" s="19">
        <v>0</v>
      </c>
      <c r="D61" s="19">
        <f ca="1">SUM(B61:C61)</f>
        <v>133.61825905511807</v>
      </c>
    </row>
    <row r="62" spans="1:4" x14ac:dyDescent="0.2">
      <c r="A62" s="23" t="s">
        <v>468</v>
      </c>
      <c r="B62" s="19">
        <v>133.61825905511807</v>
      </c>
      <c r="C62" s="19">
        <v>0</v>
      </c>
      <c r="D62" s="19">
        <f ca="1">SUM(B62:C62)</f>
        <v>133.61825905511807</v>
      </c>
    </row>
    <row r="63" spans="1:4" x14ac:dyDescent="0.2">
      <c r="A63" s="18" t="s">
        <v>427</v>
      </c>
      <c r="B63" s="19">
        <v>133.61825905511807</v>
      </c>
      <c r="C63" s="19">
        <v>0</v>
      </c>
      <c r="D63" s="19">
        <f ca="1">SUM(B63:C63)</f>
        <v>133.61825905511807</v>
      </c>
    </row>
    <row r="64" spans="1:4" x14ac:dyDescent="0.2">
      <c r="A64" s="18" t="s">
        <v>494</v>
      </c>
      <c r="B64" s="19">
        <v>129.90664074803146</v>
      </c>
      <c r="C64" s="19">
        <v>0</v>
      </c>
      <c r="D64" s="19">
        <f ca="1">SUM(B64:C64)</f>
        <v>129.90664074803146</v>
      </c>
    </row>
    <row r="65" spans="1:4" x14ac:dyDescent="0.2">
      <c r="A65" s="18" t="s">
        <v>500</v>
      </c>
      <c r="B65" s="19">
        <v>126.19502244094484</v>
      </c>
      <c r="C65" s="19">
        <v>0</v>
      </c>
      <c r="D65" s="19">
        <f ca="1">SUM(B65:C65)</f>
        <v>126.19502244094484</v>
      </c>
    </row>
    <row r="66" spans="1:4" x14ac:dyDescent="0.2">
      <c r="A66" s="18" t="s">
        <v>486</v>
      </c>
      <c r="B66" s="19">
        <v>118.77178582677165</v>
      </c>
      <c r="C66" s="19">
        <v>0</v>
      </c>
      <c r="D66" s="19">
        <f ca="1">SUM(B66:C66)</f>
        <v>118.77178582677165</v>
      </c>
    </row>
    <row r="67" spans="1:4" x14ac:dyDescent="0.2">
      <c r="A67" s="18" t="s">
        <v>488</v>
      </c>
      <c r="B67" s="19">
        <v>115.060167519685</v>
      </c>
      <c r="C67" s="19">
        <v>0</v>
      </c>
      <c r="D67" s="19">
        <f ca="1">SUM(B67:C67)</f>
        <v>115.060167519685</v>
      </c>
    </row>
    <row r="68" spans="1:4" x14ac:dyDescent="0.2">
      <c r="A68" s="18" t="s">
        <v>426</v>
      </c>
      <c r="B68" s="19">
        <v>115.060167519685</v>
      </c>
      <c r="C68" s="19">
        <v>0</v>
      </c>
      <c r="D68" s="19">
        <f ca="1">SUM(B68:C68)</f>
        <v>115.060167519685</v>
      </c>
    </row>
    <row r="69" spans="1:4" x14ac:dyDescent="0.2">
      <c r="A69" s="18" t="s">
        <v>126</v>
      </c>
      <c r="B69" s="19">
        <v>45.943034140185098</v>
      </c>
      <c r="C69" s="19">
        <v>68.116974854512804</v>
      </c>
      <c r="D69" s="19">
        <f ca="1">SUM(B69:C69)</f>
        <v>114.06000899469791</v>
      </c>
    </row>
    <row r="70" spans="1:4" x14ac:dyDescent="0.2">
      <c r="A70" s="18" t="s">
        <v>489</v>
      </c>
      <c r="B70" s="19">
        <v>111.3485492125984</v>
      </c>
      <c r="C70" s="19">
        <v>0</v>
      </c>
      <c r="D70" s="19">
        <f ca="1">SUM(B70:C70)</f>
        <v>111.3485492125984</v>
      </c>
    </row>
    <row r="71" spans="1:4" x14ac:dyDescent="0.2">
      <c r="A71" s="18" t="s">
        <v>454</v>
      </c>
      <c r="B71" s="19">
        <v>107.6369309055118</v>
      </c>
      <c r="C71" s="19">
        <v>0</v>
      </c>
      <c r="D71" s="19">
        <f ca="1">SUM(B71:C71)</f>
        <v>107.6369309055118</v>
      </c>
    </row>
    <row r="72" spans="1:4" x14ac:dyDescent="0.2">
      <c r="A72" s="18" t="s">
        <v>419</v>
      </c>
      <c r="B72" s="19">
        <v>107.6369309055118</v>
      </c>
      <c r="C72" s="19">
        <v>0</v>
      </c>
      <c r="D72" s="19">
        <f ca="1">SUM(B72:C72)</f>
        <v>107.6369309055118</v>
      </c>
    </row>
    <row r="73" spans="1:4" x14ac:dyDescent="0.2">
      <c r="A73" s="18" t="s">
        <v>71</v>
      </c>
      <c r="B73" s="19">
        <v>103.88913526312072</v>
      </c>
      <c r="C73" s="19">
        <v>0.56523256997683757</v>
      </c>
      <c r="D73" s="19">
        <f ca="1">SUM(B73:C73)</f>
        <v>104.45436783309756</v>
      </c>
    </row>
    <row r="74" spans="1:4" x14ac:dyDescent="0.2">
      <c r="A74" s="18" t="s">
        <v>469</v>
      </c>
      <c r="B74" s="19">
        <v>103.92531259842515</v>
      </c>
      <c r="C74" s="19">
        <v>0</v>
      </c>
      <c r="D74" s="19">
        <f ca="1">SUM(B74:C74)</f>
        <v>103.92531259842515</v>
      </c>
    </row>
    <row r="75" spans="1:4" x14ac:dyDescent="0.2">
      <c r="A75" s="18" t="s">
        <v>497</v>
      </c>
      <c r="B75" s="19">
        <v>103.92531259842515</v>
      </c>
      <c r="C75" s="19">
        <v>0</v>
      </c>
      <c r="D75" s="19">
        <f ca="1">SUM(B75:C75)</f>
        <v>103.92531259842515</v>
      </c>
    </row>
    <row r="76" spans="1:4" x14ac:dyDescent="0.2">
      <c r="A76" s="18" t="s">
        <v>453</v>
      </c>
      <c r="B76" s="19">
        <v>100.21369429133856</v>
      </c>
      <c r="C76" s="19">
        <v>0</v>
      </c>
      <c r="D76" s="19">
        <f ca="1">SUM(B76:C76)</f>
        <v>100.21369429133856</v>
      </c>
    </row>
    <row r="77" spans="1:4" x14ac:dyDescent="0.2">
      <c r="A77" s="18" t="s">
        <v>475</v>
      </c>
      <c r="B77" s="19">
        <v>100.21369429133856</v>
      </c>
      <c r="C77" s="19">
        <v>0</v>
      </c>
      <c r="D77" s="19">
        <f ca="1">SUM(B77:C77)</f>
        <v>100.21369429133856</v>
      </c>
    </row>
    <row r="78" spans="1:4" x14ac:dyDescent="0.2">
      <c r="A78" s="18" t="s">
        <v>476</v>
      </c>
      <c r="B78" s="19">
        <v>100.21369429133856</v>
      </c>
      <c r="C78" s="19">
        <v>0</v>
      </c>
      <c r="D78" s="19">
        <f ca="1">SUM(B78:C78)</f>
        <v>100.21369429133856</v>
      </c>
    </row>
    <row r="79" spans="1:4" x14ac:dyDescent="0.2">
      <c r="A79" s="18" t="s">
        <v>434</v>
      </c>
      <c r="B79" s="19">
        <v>100.21369429133856</v>
      </c>
      <c r="C79" s="19">
        <v>0</v>
      </c>
      <c r="D79" s="19">
        <f ca="1">SUM(B79:C79)</f>
        <v>100.21369429133856</v>
      </c>
    </row>
    <row r="80" spans="1:4" x14ac:dyDescent="0.2">
      <c r="A80" s="18" t="s">
        <v>461</v>
      </c>
      <c r="B80" s="19">
        <v>96.502075984251945</v>
      </c>
      <c r="C80" s="19">
        <v>0</v>
      </c>
      <c r="D80" s="19">
        <f ca="1">SUM(B80:C80)</f>
        <v>96.502075984251945</v>
      </c>
    </row>
    <row r="81" spans="1:4" x14ac:dyDescent="0.2">
      <c r="A81" s="18" t="s">
        <v>462</v>
      </c>
      <c r="B81" s="19">
        <v>96.502075984251945</v>
      </c>
      <c r="C81" s="19">
        <v>0</v>
      </c>
      <c r="D81" s="19">
        <f ca="1">SUM(B81:C81)</f>
        <v>96.502075984251945</v>
      </c>
    </row>
    <row r="82" spans="1:4" x14ac:dyDescent="0.2">
      <c r="A82" s="18" t="s">
        <v>420</v>
      </c>
      <c r="B82" s="19">
        <v>96.502075984251945</v>
      </c>
      <c r="C82" s="19">
        <v>0</v>
      </c>
      <c r="D82" s="19">
        <f ca="1">SUM(B82:C82)</f>
        <v>96.502075984251945</v>
      </c>
    </row>
    <row r="83" spans="1:4" x14ac:dyDescent="0.2">
      <c r="A83" s="18" t="s">
        <v>467</v>
      </c>
      <c r="B83" s="19">
        <v>96.502075984251945</v>
      </c>
      <c r="C83" s="19">
        <v>0</v>
      </c>
      <c r="D83" s="19">
        <f ca="1">SUM(B83:C83)</f>
        <v>96.502075984251945</v>
      </c>
    </row>
    <row r="84" spans="1:4" x14ac:dyDescent="0.2">
      <c r="A84" s="18" t="s">
        <v>331</v>
      </c>
      <c r="B84" s="19">
        <v>96.502075984251945</v>
      </c>
      <c r="C84" s="19">
        <v>0</v>
      </c>
      <c r="D84" s="19">
        <f ca="1">SUM(B84:C84)</f>
        <v>96.502075984251945</v>
      </c>
    </row>
    <row r="85" spans="1:4" x14ac:dyDescent="0.2">
      <c r="A85" s="18" t="s">
        <v>492</v>
      </c>
      <c r="B85" s="19">
        <v>96.502075984251945</v>
      </c>
      <c r="C85" s="19">
        <v>0</v>
      </c>
      <c r="D85" s="19">
        <f ca="1">SUM(B85:C85)</f>
        <v>96.502075984251945</v>
      </c>
    </row>
    <row r="86" spans="1:4" x14ac:dyDescent="0.2">
      <c r="A86" s="18" t="s">
        <v>457</v>
      </c>
      <c r="B86" s="19">
        <v>92.790457677165335</v>
      </c>
      <c r="C86" s="19">
        <v>0</v>
      </c>
      <c r="D86" s="19">
        <f ca="1">SUM(B86:C86)</f>
        <v>92.790457677165335</v>
      </c>
    </row>
    <row r="87" spans="1:4" x14ac:dyDescent="0.2">
      <c r="A87" s="18" t="s">
        <v>460</v>
      </c>
      <c r="B87" s="19">
        <v>89.078839370078711</v>
      </c>
      <c r="C87" s="19">
        <v>0</v>
      </c>
      <c r="D87" s="19">
        <f ca="1">SUM(B87:C87)</f>
        <v>89.078839370078711</v>
      </c>
    </row>
    <row r="88" spans="1:4" x14ac:dyDescent="0.2">
      <c r="A88" s="18" t="s">
        <v>473</v>
      </c>
      <c r="B88" s="19">
        <v>89.078839370078711</v>
      </c>
      <c r="C88" s="19">
        <v>0</v>
      </c>
      <c r="D88" s="19">
        <f ca="1">SUM(B88:C88)</f>
        <v>89.078839370078711</v>
      </c>
    </row>
    <row r="89" spans="1:4" x14ac:dyDescent="0.2">
      <c r="A89" s="18" t="s">
        <v>482</v>
      </c>
      <c r="B89" s="19">
        <v>89.078839370078711</v>
      </c>
      <c r="C89" s="19">
        <v>0</v>
      </c>
      <c r="D89" s="19">
        <f ca="1">SUM(B89:C89)</f>
        <v>89.078839370078711</v>
      </c>
    </row>
    <row r="90" spans="1:4" x14ac:dyDescent="0.2">
      <c r="A90" s="18" t="s">
        <v>483</v>
      </c>
      <c r="B90" s="19">
        <v>89.078839370078711</v>
      </c>
      <c r="C90" s="19">
        <v>0</v>
      </c>
      <c r="D90" s="19">
        <f ca="1">SUM(B90:C90)</f>
        <v>89.078839370078711</v>
      </c>
    </row>
    <row r="91" spans="1:4" x14ac:dyDescent="0.2">
      <c r="A91" s="18" t="s">
        <v>425</v>
      </c>
      <c r="B91" s="19">
        <v>89.078839370078711</v>
      </c>
      <c r="C91" s="19">
        <v>0</v>
      </c>
      <c r="D91" s="19">
        <f ca="1">SUM(B91:C91)</f>
        <v>89.078839370078711</v>
      </c>
    </row>
    <row r="92" spans="1:4" x14ac:dyDescent="0.2">
      <c r="A92" s="18" t="s">
        <v>124</v>
      </c>
      <c r="B92" s="19">
        <v>45.943034140185098</v>
      </c>
      <c r="C92" s="19">
        <v>41.413824651787479</v>
      </c>
      <c r="D92" s="19">
        <f ca="1">SUM(B92:C92)</f>
        <v>87.35685879197257</v>
      </c>
    </row>
    <row r="93" spans="1:4" x14ac:dyDescent="0.2">
      <c r="A93" s="18" t="s">
        <v>456</v>
      </c>
      <c r="B93" s="19">
        <v>85.367221062992101</v>
      </c>
      <c r="C93" s="19">
        <v>0</v>
      </c>
      <c r="D93" s="19">
        <f ca="1">SUM(B93:C93)</f>
        <v>85.367221062992101</v>
      </c>
    </row>
    <row r="94" spans="1:4" x14ac:dyDescent="0.2">
      <c r="A94" s="18" t="s">
        <v>466</v>
      </c>
      <c r="B94" s="19">
        <v>85.367221062992101</v>
      </c>
      <c r="C94" s="19">
        <v>0</v>
      </c>
      <c r="D94" s="19">
        <f ca="1">SUM(B94:C94)</f>
        <v>85.367221062992101</v>
      </c>
    </row>
    <row r="95" spans="1:4" x14ac:dyDescent="0.2">
      <c r="A95" s="18" t="s">
        <v>477</v>
      </c>
      <c r="B95" s="19">
        <v>85.367221062992101</v>
      </c>
      <c r="C95" s="19">
        <v>0</v>
      </c>
      <c r="D95" s="19">
        <f ca="1">SUM(B95:C95)</f>
        <v>85.367221062992101</v>
      </c>
    </row>
    <row r="96" spans="1:4" x14ac:dyDescent="0.2">
      <c r="A96" s="18" t="s">
        <v>496</v>
      </c>
      <c r="B96" s="19">
        <v>85.367221062992101</v>
      </c>
      <c r="C96" s="19">
        <v>0</v>
      </c>
      <c r="D96" s="19">
        <f ca="1">SUM(B96:C96)</f>
        <v>85.367221062992101</v>
      </c>
    </row>
    <row r="97" spans="1:4" x14ac:dyDescent="0.2">
      <c r="A97" s="18" t="s">
        <v>459</v>
      </c>
      <c r="B97" s="19">
        <v>81.655602755905505</v>
      </c>
      <c r="C97" s="19">
        <v>0</v>
      </c>
      <c r="D97" s="19">
        <f ca="1">SUM(B97:C97)</f>
        <v>81.655602755905505</v>
      </c>
    </row>
    <row r="98" spans="1:4" x14ac:dyDescent="0.2">
      <c r="A98" s="18" t="s">
        <v>464</v>
      </c>
      <c r="B98" s="19">
        <v>81.655602755905505</v>
      </c>
      <c r="C98" s="19">
        <v>0</v>
      </c>
      <c r="D98" s="19">
        <f ca="1">SUM(B98:C98)</f>
        <v>81.655602755905505</v>
      </c>
    </row>
    <row r="99" spans="1:4" x14ac:dyDescent="0.2">
      <c r="A99" s="18" t="s">
        <v>484</v>
      </c>
      <c r="B99" s="19">
        <v>81.655602755905505</v>
      </c>
      <c r="C99" s="19">
        <v>0</v>
      </c>
      <c r="D99" s="19">
        <f ca="1">SUM(B99:C99)</f>
        <v>81.655602755905505</v>
      </c>
    </row>
    <row r="100" spans="1:4" x14ac:dyDescent="0.2">
      <c r="A100" s="18" t="s">
        <v>61</v>
      </c>
      <c r="B100" s="19">
        <v>77.907807113514437</v>
      </c>
      <c r="C100" s="19">
        <v>0.37113522491635798</v>
      </c>
      <c r="D100" s="19">
        <f ca="1">SUM(B100:C100)</f>
        <v>78.278942338430795</v>
      </c>
    </row>
    <row r="101" spans="1:4" x14ac:dyDescent="0.2">
      <c r="A101" s="18" t="s">
        <v>451</v>
      </c>
      <c r="B101" s="19">
        <v>77.943984448818881</v>
      </c>
      <c r="C101" s="19">
        <v>0</v>
      </c>
      <c r="D101" s="19">
        <f ca="1">SUM(B101:C101)</f>
        <v>77.943984448818881</v>
      </c>
    </row>
    <row r="102" spans="1:4" x14ac:dyDescent="0.2">
      <c r="A102" s="18" t="s">
        <v>463</v>
      </c>
      <c r="B102" s="19">
        <v>77.943984448818881</v>
      </c>
      <c r="C102" s="19">
        <v>0</v>
      </c>
      <c r="D102" s="19">
        <f ca="1">SUM(B102:C102)</f>
        <v>77.943984448818881</v>
      </c>
    </row>
    <row r="103" spans="1:4" x14ac:dyDescent="0.2">
      <c r="A103" s="18" t="s">
        <v>487</v>
      </c>
      <c r="B103" s="19">
        <v>77.943984448818881</v>
      </c>
      <c r="C103" s="19">
        <v>0</v>
      </c>
      <c r="D103" s="19">
        <f ca="1">SUM(B103:C103)</f>
        <v>77.943984448818881</v>
      </c>
    </row>
    <row r="104" spans="1:4" x14ac:dyDescent="0.2">
      <c r="A104" s="18" t="s">
        <v>499</v>
      </c>
      <c r="B104" s="19">
        <v>77.943984448818881</v>
      </c>
      <c r="C104" s="19">
        <v>0</v>
      </c>
      <c r="D104" s="19">
        <f ca="1">SUM(B104:C104)</f>
        <v>77.943984448818881</v>
      </c>
    </row>
    <row r="105" spans="1:4" x14ac:dyDescent="0.2">
      <c r="A105" s="18" t="s">
        <v>121</v>
      </c>
      <c r="B105" s="19">
        <v>45.943034140185098</v>
      </c>
      <c r="C105" s="19">
        <v>31.060368173181786</v>
      </c>
      <c r="D105" s="19">
        <f ca="1">SUM(B105:C105)</f>
        <v>77.003402313366877</v>
      </c>
    </row>
    <row r="106" spans="1:4" x14ac:dyDescent="0.2">
      <c r="A106" s="18" t="s">
        <v>128</v>
      </c>
      <c r="B106" s="19">
        <v>45.943034140185098</v>
      </c>
      <c r="C106" s="19">
        <v>29.892348472234815</v>
      </c>
      <c r="D106" s="19">
        <f ca="1">SUM(B106:C106)</f>
        <v>75.83538261241992</v>
      </c>
    </row>
    <row r="107" spans="1:4" x14ac:dyDescent="0.2">
      <c r="A107" s="18" t="s">
        <v>111</v>
      </c>
      <c r="B107" s="19">
        <v>45.943034140185098</v>
      </c>
      <c r="C107" s="19">
        <v>29.73699509059697</v>
      </c>
      <c r="D107" s="19">
        <f ca="1">SUM(B107:C107)</f>
        <v>75.680029230782068</v>
      </c>
    </row>
    <row r="108" spans="1:4" x14ac:dyDescent="0.2">
      <c r="A108" s="18" t="s">
        <v>107</v>
      </c>
      <c r="B108" s="19">
        <v>45.943034140185098</v>
      </c>
      <c r="C108" s="19">
        <v>29.705618604005725</v>
      </c>
      <c r="D108" s="19">
        <f ca="1">SUM(B108:C108)</f>
        <v>75.648652744190827</v>
      </c>
    </row>
    <row r="109" spans="1:4" x14ac:dyDescent="0.2">
      <c r="A109" s="18" t="s">
        <v>108</v>
      </c>
      <c r="B109" s="19">
        <v>45.943034140185098</v>
      </c>
      <c r="C109" s="19">
        <v>29.705618604005725</v>
      </c>
      <c r="D109" s="19">
        <f ca="1">SUM(B109:C109)</f>
        <v>75.648652744190827</v>
      </c>
    </row>
    <row r="110" spans="1:4" x14ac:dyDescent="0.2">
      <c r="A110" s="18" t="s">
        <v>109</v>
      </c>
      <c r="B110" s="19">
        <v>45.943034140185098</v>
      </c>
      <c r="C110" s="19">
        <v>29.705618604005725</v>
      </c>
      <c r="D110" s="19">
        <f ca="1">SUM(B110:C110)</f>
        <v>75.648652744190827</v>
      </c>
    </row>
    <row r="111" spans="1:4" x14ac:dyDescent="0.2">
      <c r="A111" s="18" t="s">
        <v>110</v>
      </c>
      <c r="B111" s="19">
        <v>45.943034140185098</v>
      </c>
      <c r="C111" s="19">
        <v>29.705618604005725</v>
      </c>
      <c r="D111" s="19">
        <f ca="1">SUM(B111:C111)</f>
        <v>75.648652744190827</v>
      </c>
    </row>
    <row r="112" spans="1:4" x14ac:dyDescent="0.2">
      <c r="A112" s="18" t="s">
        <v>470</v>
      </c>
      <c r="B112" s="19">
        <v>74.232366141732271</v>
      </c>
      <c r="C112" s="19">
        <v>0</v>
      </c>
      <c r="D112" s="19">
        <f ca="1">SUM(B112:C112)</f>
        <v>74.232366141732271</v>
      </c>
    </row>
    <row r="113" spans="1:4" x14ac:dyDescent="0.2">
      <c r="A113" s="18" t="s">
        <v>471</v>
      </c>
      <c r="B113" s="19">
        <v>74.232366141732271</v>
      </c>
      <c r="C113" s="19">
        <v>0</v>
      </c>
      <c r="D113" s="19">
        <f ca="1">SUM(B113:C113)</f>
        <v>74.232366141732271</v>
      </c>
    </row>
    <row r="114" spans="1:4" x14ac:dyDescent="0.2">
      <c r="A114" s="18" t="s">
        <v>491</v>
      </c>
      <c r="B114" s="19">
        <v>74.232366141732271</v>
      </c>
      <c r="C114" s="19">
        <v>0</v>
      </c>
      <c r="D114" s="19">
        <f ca="1">SUM(B114:C114)</f>
        <v>74.232366141732271</v>
      </c>
    </row>
    <row r="115" spans="1:4" x14ac:dyDescent="0.2">
      <c r="A115" s="18" t="s">
        <v>493</v>
      </c>
      <c r="B115" s="19">
        <v>74.232366141732271</v>
      </c>
      <c r="C115" s="19">
        <v>0</v>
      </c>
      <c r="D115" s="19">
        <f ca="1">SUM(B115:C115)</f>
        <v>74.232366141732271</v>
      </c>
    </row>
    <row r="116" spans="1:4" x14ac:dyDescent="0.2">
      <c r="A116" s="18" t="s">
        <v>501</v>
      </c>
      <c r="B116" s="19">
        <v>74.232366141732271</v>
      </c>
      <c r="C116" s="19">
        <v>0</v>
      </c>
      <c r="D116" s="19">
        <f ca="1">SUM(B116:C116)</f>
        <v>74.232366141732271</v>
      </c>
    </row>
    <row r="117" spans="1:4" x14ac:dyDescent="0.2">
      <c r="A117" s="18" t="s">
        <v>127</v>
      </c>
      <c r="B117" s="19">
        <v>45.943034140185098</v>
      </c>
      <c r="C117" s="19">
        <v>23.484239599917441</v>
      </c>
      <c r="D117" s="19">
        <f ca="1">SUM(B117:C117)</f>
        <v>69.427273740102535</v>
      </c>
    </row>
    <row r="118" spans="1:4" x14ac:dyDescent="0.2">
      <c r="A118" s="18" t="s">
        <v>125</v>
      </c>
      <c r="B118" s="19">
        <v>0</v>
      </c>
      <c r="C118" s="19">
        <v>68.116974854512804</v>
      </c>
      <c r="D118" s="19">
        <f ca="1">SUM(B118:C118)</f>
        <v>68.116974854512804</v>
      </c>
    </row>
    <row r="119" spans="1:4" x14ac:dyDescent="0.2">
      <c r="A119" s="18" t="s">
        <v>105</v>
      </c>
      <c r="B119" s="19">
        <v>45.943034140185098</v>
      </c>
      <c r="C119" s="19">
        <v>12.589440873378903</v>
      </c>
      <c r="D119" s="19">
        <f ca="1">SUM(B119:C119)</f>
        <v>58.532475013564003</v>
      </c>
    </row>
    <row r="120" spans="1:4" x14ac:dyDescent="0.2">
      <c r="A120" s="18" t="s">
        <v>103</v>
      </c>
      <c r="B120" s="19">
        <v>45.943034140185098</v>
      </c>
      <c r="C120" s="19">
        <v>10.05169169834968</v>
      </c>
      <c r="D120" s="19">
        <f ca="1">SUM(B120:C120)</f>
        <v>55.994725838534777</v>
      </c>
    </row>
    <row r="121" spans="1:4" x14ac:dyDescent="0.2">
      <c r="A121" s="18" t="s">
        <v>98</v>
      </c>
      <c r="B121" s="19">
        <v>45.943034140185098</v>
      </c>
      <c r="C121" s="19">
        <v>6.721503786094182</v>
      </c>
      <c r="D121" s="19">
        <f ca="1">SUM(B121:C121)</f>
        <v>52.66453792627928</v>
      </c>
    </row>
    <row r="122" spans="1:4" x14ac:dyDescent="0.2">
      <c r="A122" s="18" t="s">
        <v>93</v>
      </c>
      <c r="B122" s="19">
        <v>45.943034140185098</v>
      </c>
      <c r="C122" s="19">
        <v>3.8507181429455559</v>
      </c>
      <c r="D122" s="19">
        <f ca="1">SUM(B122:C122)</f>
        <v>49.793752283130651</v>
      </c>
    </row>
    <row r="123" spans="1:4" x14ac:dyDescent="0.2">
      <c r="A123" s="18" t="s">
        <v>96</v>
      </c>
      <c r="B123" s="19">
        <v>45.943034140185098</v>
      </c>
      <c r="C123" s="19">
        <v>0.66364488860440318</v>
      </c>
      <c r="D123" s="19">
        <f ca="1">SUM(B123:C123)</f>
        <v>46.6066790287895</v>
      </c>
    </row>
    <row r="124" spans="1:4" x14ac:dyDescent="0.2">
      <c r="A124" s="18" t="s">
        <v>64</v>
      </c>
      <c r="B124" s="19">
        <v>45.943034140185098</v>
      </c>
      <c r="C124" s="19">
        <v>0.49009440737890825</v>
      </c>
      <c r="D124" s="19">
        <f ca="1">SUM(B124:C124)</f>
        <v>46.433128547564003</v>
      </c>
    </row>
    <row r="125" spans="1:4" x14ac:dyDescent="0.2">
      <c r="A125" s="18" t="s">
        <v>74</v>
      </c>
      <c r="B125" s="19">
        <v>45.943034140185098</v>
      </c>
      <c r="C125" s="19">
        <v>0.46665610876348268</v>
      </c>
      <c r="D125" s="19">
        <f ca="1">SUM(B125:C125)</f>
        <v>46.409690248948579</v>
      </c>
    </row>
    <row r="126" spans="1:4" x14ac:dyDescent="0.2">
      <c r="A126" s="18" t="s">
        <v>75</v>
      </c>
      <c r="B126" s="19">
        <v>45.943034140185098</v>
      </c>
      <c r="C126" s="19">
        <v>0.46665610876348268</v>
      </c>
      <c r="D126" s="19">
        <f ca="1">SUM(B126:C126)</f>
        <v>46.409690248948579</v>
      </c>
    </row>
    <row r="127" spans="1:4" x14ac:dyDescent="0.2">
      <c r="A127" s="18" t="s">
        <v>60</v>
      </c>
      <c r="B127" s="19">
        <v>45.943034140185098</v>
      </c>
      <c r="C127" s="19">
        <v>0.2497404190077506</v>
      </c>
      <c r="D127" s="19">
        <f ca="1">SUM(B127:C127)</f>
        <v>46.192774559192848</v>
      </c>
    </row>
    <row r="128" spans="1:4" x14ac:dyDescent="0.2">
      <c r="A128" s="18" t="s">
        <v>33</v>
      </c>
      <c r="B128" s="19">
        <v>45.943034140185098</v>
      </c>
      <c r="C128" s="19">
        <v>0.10535933791227567</v>
      </c>
      <c r="D128" s="19">
        <f ca="1">SUM(B128:C128)</f>
        <v>46.048393478097374</v>
      </c>
    </row>
    <row r="129" spans="1:4" x14ac:dyDescent="0.2">
      <c r="A129" s="18" t="s">
        <v>259</v>
      </c>
      <c r="B129" s="19">
        <v>45.943034140185098</v>
      </c>
      <c r="C129" s="19">
        <v>0</v>
      </c>
      <c r="D129" s="19">
        <f ca="1">SUM(B129:C129)</f>
        <v>45.943034140185098</v>
      </c>
    </row>
    <row r="130" spans="1:4" x14ac:dyDescent="0.2">
      <c r="A130" s="18" t="s">
        <v>182</v>
      </c>
      <c r="B130" s="19">
        <v>45.943034140185098</v>
      </c>
      <c r="C130" s="19">
        <v>0</v>
      </c>
      <c r="D130" s="19">
        <f ca="1">SUM(B130:C130)</f>
        <v>45.943034140185098</v>
      </c>
    </row>
    <row r="131" spans="1:4" x14ac:dyDescent="0.2">
      <c r="A131" s="18" t="s">
        <v>66</v>
      </c>
      <c r="B131" s="19">
        <v>45.943034140185098</v>
      </c>
      <c r="C131" s="19">
        <v>0</v>
      </c>
      <c r="D131" s="19">
        <f ca="1">SUM(B131:C131)</f>
        <v>45.943034140185098</v>
      </c>
    </row>
    <row r="132" spans="1:4" x14ac:dyDescent="0.2">
      <c r="A132" s="18" t="s">
        <v>300</v>
      </c>
      <c r="B132" s="19">
        <v>45.943034140185098</v>
      </c>
      <c r="C132" s="19">
        <v>0</v>
      </c>
      <c r="D132" s="19">
        <f ca="1">SUM(B132:C132)</f>
        <v>45.943034140185098</v>
      </c>
    </row>
    <row r="133" spans="1:4" x14ac:dyDescent="0.2">
      <c r="A133" s="18" t="s">
        <v>302</v>
      </c>
      <c r="B133" s="19">
        <v>45.943034140185098</v>
      </c>
      <c r="C133" s="19">
        <v>0</v>
      </c>
      <c r="D133" s="19">
        <f ca="1">SUM(B133:C133)</f>
        <v>45.943034140185098</v>
      </c>
    </row>
    <row r="134" spans="1:4" x14ac:dyDescent="0.2">
      <c r="A134" s="18" t="s">
        <v>190</v>
      </c>
      <c r="B134" s="19">
        <v>45.943034140185098</v>
      </c>
      <c r="C134" s="19">
        <v>0</v>
      </c>
      <c r="D134" s="19">
        <f ca="1">SUM(B134:C134)</f>
        <v>45.943034140185098</v>
      </c>
    </row>
    <row r="135" spans="1:4" x14ac:dyDescent="0.2">
      <c r="A135" s="18" t="s">
        <v>160</v>
      </c>
      <c r="B135" s="19">
        <v>45.943034140185098</v>
      </c>
      <c r="C135" s="19">
        <v>0</v>
      </c>
      <c r="D135" s="19">
        <f ca="1">SUM(B135:C135)</f>
        <v>45.943034140185098</v>
      </c>
    </row>
    <row r="136" spans="1:4" x14ac:dyDescent="0.2">
      <c r="A136" s="18" t="s">
        <v>303</v>
      </c>
      <c r="B136" s="19">
        <v>45.943034140185098</v>
      </c>
      <c r="C136" s="19">
        <v>0</v>
      </c>
      <c r="D136" s="19">
        <f ca="1">SUM(B136:C136)</f>
        <v>45.943034140185098</v>
      </c>
    </row>
    <row r="137" spans="1:4" x14ac:dyDescent="0.2">
      <c r="A137" s="18" t="s">
        <v>194</v>
      </c>
      <c r="B137" s="19">
        <v>45.943034140185098</v>
      </c>
      <c r="C137" s="19">
        <v>0</v>
      </c>
      <c r="D137" s="19">
        <f ca="1">SUM(B137:C137)</f>
        <v>45.943034140185098</v>
      </c>
    </row>
    <row r="138" spans="1:4" x14ac:dyDescent="0.2">
      <c r="A138" s="18" t="s">
        <v>5</v>
      </c>
      <c r="B138" s="19">
        <v>45.943034140185098</v>
      </c>
      <c r="C138" s="19">
        <v>0</v>
      </c>
      <c r="D138" s="19">
        <f ca="1">SUM(B138:C138)</f>
        <v>45.943034140185098</v>
      </c>
    </row>
    <row r="139" spans="1:4" x14ac:dyDescent="0.2">
      <c r="A139" s="18" t="s">
        <v>304</v>
      </c>
      <c r="B139" s="19">
        <v>45.943034140185098</v>
      </c>
      <c r="C139" s="19">
        <v>0</v>
      </c>
      <c r="D139" s="19">
        <f ca="1">SUM(B139:C139)</f>
        <v>45.943034140185098</v>
      </c>
    </row>
    <row r="140" spans="1:4" x14ac:dyDescent="0.2">
      <c r="A140" s="18" t="s">
        <v>73</v>
      </c>
      <c r="B140" s="19">
        <v>45.943034140185098</v>
      </c>
      <c r="C140" s="19">
        <v>0</v>
      </c>
      <c r="D140" s="19">
        <f ca="1">SUM(B140:C140)</f>
        <v>45.943034140185098</v>
      </c>
    </row>
    <row r="141" spans="1:4" x14ac:dyDescent="0.2">
      <c r="A141" s="18" t="s">
        <v>8</v>
      </c>
      <c r="B141" s="19">
        <v>45.943034140185098</v>
      </c>
      <c r="C141" s="19">
        <v>0</v>
      </c>
      <c r="D141" s="19">
        <f ca="1">SUM(B141:C141)</f>
        <v>45.943034140185098</v>
      </c>
    </row>
    <row r="142" spans="1:4" x14ac:dyDescent="0.2">
      <c r="A142" s="18" t="s">
        <v>197</v>
      </c>
      <c r="B142" s="19">
        <v>45.943034140185098</v>
      </c>
      <c r="C142" s="19">
        <v>0</v>
      </c>
      <c r="D142" s="19">
        <f ca="1">SUM(B142:C142)</f>
        <v>45.943034140185098</v>
      </c>
    </row>
    <row r="143" spans="1:4" x14ac:dyDescent="0.2">
      <c r="A143" s="18" t="s">
        <v>198</v>
      </c>
      <c r="B143" s="19">
        <v>45.943034140185098</v>
      </c>
      <c r="C143" s="19">
        <v>0</v>
      </c>
      <c r="D143" s="19">
        <f ca="1">SUM(B143:C143)</f>
        <v>45.943034140185098</v>
      </c>
    </row>
    <row r="144" spans="1:4" x14ac:dyDescent="0.2">
      <c r="A144" s="23" t="s">
        <v>305</v>
      </c>
      <c r="B144" s="19">
        <v>45.943034140185098</v>
      </c>
      <c r="C144" s="19">
        <v>0</v>
      </c>
      <c r="D144" s="19">
        <f ca="1">SUM(B144:C144)</f>
        <v>45.943034140185098</v>
      </c>
    </row>
    <row r="145" spans="1:4" x14ac:dyDescent="0.2">
      <c r="A145" s="18" t="s">
        <v>254</v>
      </c>
      <c r="B145" s="19">
        <v>45.943034140185098</v>
      </c>
      <c r="C145" s="19">
        <v>0</v>
      </c>
      <c r="D145" s="19">
        <f ca="1">SUM(B145:C145)</f>
        <v>45.943034140185098</v>
      </c>
    </row>
    <row r="146" spans="1:4" x14ac:dyDescent="0.2">
      <c r="A146" s="18" t="s">
        <v>238</v>
      </c>
      <c r="B146" s="19">
        <v>45.943034140185098</v>
      </c>
      <c r="C146" s="19">
        <v>0</v>
      </c>
      <c r="D146" s="19">
        <f ca="1">SUM(B146:C146)</f>
        <v>45.943034140185098</v>
      </c>
    </row>
    <row r="147" spans="1:4" x14ac:dyDescent="0.2">
      <c r="A147" s="18" t="s">
        <v>260</v>
      </c>
      <c r="B147" s="19">
        <v>45.943034140185098</v>
      </c>
      <c r="C147" s="19">
        <v>0</v>
      </c>
      <c r="D147" s="19">
        <f ca="1">SUM(B147:C147)</f>
        <v>45.943034140185098</v>
      </c>
    </row>
    <row r="148" spans="1:4" x14ac:dyDescent="0.2">
      <c r="A148" s="18" t="s">
        <v>150</v>
      </c>
      <c r="B148" s="19">
        <v>45.943034140185098</v>
      </c>
      <c r="C148" s="19">
        <v>0</v>
      </c>
      <c r="D148" s="19">
        <f ca="1">SUM(B148:C148)</f>
        <v>45.943034140185098</v>
      </c>
    </row>
    <row r="149" spans="1:4" x14ac:dyDescent="0.2">
      <c r="A149" s="18" t="s">
        <v>235</v>
      </c>
      <c r="B149" s="19">
        <v>45.943034140185098</v>
      </c>
      <c r="C149" s="19">
        <v>0</v>
      </c>
      <c r="D149" s="19">
        <f ca="1">SUM(B149:C149)</f>
        <v>45.943034140185098</v>
      </c>
    </row>
    <row r="150" spans="1:4" x14ac:dyDescent="0.2">
      <c r="A150" s="18" t="s">
        <v>173</v>
      </c>
      <c r="B150" s="19">
        <v>45.943034140185098</v>
      </c>
      <c r="C150" s="19">
        <v>0</v>
      </c>
      <c r="D150" s="19">
        <f ca="1">SUM(B150:C150)</f>
        <v>45.943034140185098</v>
      </c>
    </row>
    <row r="151" spans="1:4" x14ac:dyDescent="0.2">
      <c r="A151" s="18" t="s">
        <v>309</v>
      </c>
      <c r="B151" s="19">
        <v>45.943034140185098</v>
      </c>
      <c r="C151" s="19">
        <v>0</v>
      </c>
      <c r="D151" s="19">
        <f ca="1">SUM(B151:C151)</f>
        <v>45.943034140185098</v>
      </c>
    </row>
    <row r="152" spans="1:4" x14ac:dyDescent="0.2">
      <c r="A152" s="18" t="s">
        <v>253</v>
      </c>
      <c r="B152" s="19">
        <v>45.943034140185098</v>
      </c>
      <c r="C152" s="19">
        <v>0</v>
      </c>
      <c r="D152" s="19">
        <f ca="1">SUM(B152:C152)</f>
        <v>45.943034140185098</v>
      </c>
    </row>
    <row r="153" spans="1:4" x14ac:dyDescent="0.2">
      <c r="A153" s="18" t="s">
        <v>310</v>
      </c>
      <c r="B153" s="19">
        <v>45.943034140185098</v>
      </c>
      <c r="C153" s="19">
        <v>0</v>
      </c>
      <c r="D153" s="19">
        <f ca="1">SUM(B153:C153)</f>
        <v>45.943034140185098</v>
      </c>
    </row>
    <row r="154" spans="1:4" x14ac:dyDescent="0.2">
      <c r="A154" s="18" t="s">
        <v>311</v>
      </c>
      <c r="B154" s="19">
        <v>45.943034140185098</v>
      </c>
      <c r="C154" s="19">
        <v>0</v>
      </c>
      <c r="D154" s="19">
        <f ca="1">SUM(B154:C154)</f>
        <v>45.943034140185098</v>
      </c>
    </row>
    <row r="155" spans="1:4" x14ac:dyDescent="0.2">
      <c r="A155" s="18" t="s">
        <v>236</v>
      </c>
      <c r="B155" s="19">
        <v>45.943034140185098</v>
      </c>
      <c r="C155" s="19">
        <v>0</v>
      </c>
      <c r="D155" s="19">
        <f ca="1">SUM(B155:C155)</f>
        <v>45.943034140185098</v>
      </c>
    </row>
    <row r="156" spans="1:4" x14ac:dyDescent="0.2">
      <c r="A156" s="18" t="s">
        <v>181</v>
      </c>
      <c r="B156" s="19">
        <v>45.943034140185098</v>
      </c>
      <c r="C156" s="19">
        <v>0</v>
      </c>
      <c r="D156" s="19">
        <f ca="1">SUM(B156:C156)</f>
        <v>45.943034140185098</v>
      </c>
    </row>
    <row r="157" spans="1:4" x14ac:dyDescent="0.2">
      <c r="A157" s="18" t="s">
        <v>312</v>
      </c>
      <c r="B157" s="19">
        <v>45.943034140185098</v>
      </c>
      <c r="C157" s="19">
        <v>0</v>
      </c>
      <c r="D157" s="19">
        <f ca="1">SUM(B157:C157)</f>
        <v>45.943034140185098</v>
      </c>
    </row>
    <row r="158" spans="1:4" x14ac:dyDescent="0.2">
      <c r="A158" s="18" t="s">
        <v>184</v>
      </c>
      <c r="B158" s="19">
        <v>45.943034140185098</v>
      </c>
      <c r="C158" s="19">
        <v>0</v>
      </c>
      <c r="D158" s="19">
        <f ca="1">SUM(B158:C158)</f>
        <v>45.943034140185098</v>
      </c>
    </row>
    <row r="159" spans="1:4" x14ac:dyDescent="0.2">
      <c r="A159" s="18" t="s">
        <v>151</v>
      </c>
      <c r="B159" s="19">
        <v>45.943034140185098</v>
      </c>
      <c r="C159" s="19">
        <v>0</v>
      </c>
      <c r="D159" s="19">
        <f ca="1">SUM(B159:C159)</f>
        <v>45.943034140185098</v>
      </c>
    </row>
    <row r="160" spans="1:4" x14ac:dyDescent="0.2">
      <c r="A160" s="18" t="s">
        <v>313</v>
      </c>
      <c r="B160" s="19">
        <v>45.943034140185098</v>
      </c>
      <c r="C160" s="19">
        <v>0</v>
      </c>
      <c r="D160" s="19">
        <f ca="1">SUM(B160:C160)</f>
        <v>45.943034140185098</v>
      </c>
    </row>
    <row r="161" spans="1:4" x14ac:dyDescent="0.2">
      <c r="A161" s="18" t="s">
        <v>256</v>
      </c>
      <c r="B161" s="19">
        <v>45.943034140185098</v>
      </c>
      <c r="C161" s="19">
        <v>0</v>
      </c>
      <c r="D161" s="19">
        <f ca="1">SUM(B161:C161)</f>
        <v>45.943034140185098</v>
      </c>
    </row>
    <row r="162" spans="1:4" x14ac:dyDescent="0.2">
      <c r="A162" s="18" t="s">
        <v>316</v>
      </c>
      <c r="B162" s="19">
        <v>45.943034140185098</v>
      </c>
      <c r="C162" s="19">
        <v>0</v>
      </c>
      <c r="D162" s="19">
        <f ca="1">SUM(B162:C162)</f>
        <v>45.943034140185098</v>
      </c>
    </row>
    <row r="163" spans="1:4" x14ac:dyDescent="0.2">
      <c r="A163" s="18" t="s">
        <v>189</v>
      </c>
      <c r="B163" s="19">
        <v>45.943034140185098</v>
      </c>
      <c r="C163" s="19">
        <v>0</v>
      </c>
      <c r="D163" s="19">
        <f ca="1">SUM(B163:C163)</f>
        <v>45.943034140185098</v>
      </c>
    </row>
    <row r="164" spans="1:4" x14ac:dyDescent="0.2">
      <c r="A164" s="18" t="s">
        <v>341</v>
      </c>
      <c r="B164" s="19">
        <v>45.943034140185098</v>
      </c>
      <c r="C164" s="19">
        <v>0</v>
      </c>
      <c r="D164" s="19">
        <f ca="1">SUM(B164:C164)</f>
        <v>45.943034140185098</v>
      </c>
    </row>
    <row r="165" spans="1:4" x14ac:dyDescent="0.2">
      <c r="A165" s="18" t="s">
        <v>237</v>
      </c>
      <c r="B165" s="19">
        <v>45.943034140185098</v>
      </c>
      <c r="C165" s="19">
        <v>0</v>
      </c>
      <c r="D165" s="19">
        <f ca="1">SUM(B165:C165)</f>
        <v>45.943034140185098</v>
      </c>
    </row>
    <row r="166" spans="1:4" x14ac:dyDescent="0.2">
      <c r="A166" s="18" t="s">
        <v>317</v>
      </c>
      <c r="B166" s="19">
        <v>45.943034140185098</v>
      </c>
      <c r="C166" s="19">
        <v>0</v>
      </c>
      <c r="D166" s="19">
        <f ca="1">SUM(B166:C166)</f>
        <v>45.943034140185098</v>
      </c>
    </row>
    <row r="167" spans="1:4" x14ac:dyDescent="0.2">
      <c r="A167" s="18" t="s">
        <v>318</v>
      </c>
      <c r="B167" s="19">
        <v>45.943034140185098</v>
      </c>
      <c r="C167" s="19">
        <v>0</v>
      </c>
      <c r="D167" s="19">
        <f ca="1">SUM(B167:C167)</f>
        <v>45.943034140185098</v>
      </c>
    </row>
    <row r="168" spans="1:4" x14ac:dyDescent="0.2">
      <c r="A168" s="18" t="s">
        <v>251</v>
      </c>
      <c r="B168" s="19">
        <v>45.943034140185098</v>
      </c>
      <c r="C168" s="19">
        <v>0</v>
      </c>
      <c r="D168" s="19">
        <f ca="1">SUM(B168:C168)</f>
        <v>45.943034140185098</v>
      </c>
    </row>
    <row r="169" spans="1:4" x14ac:dyDescent="0.2">
      <c r="A169" s="18" t="s">
        <v>319</v>
      </c>
      <c r="B169" s="19">
        <v>45.943034140185098</v>
      </c>
      <c r="C169" s="19">
        <v>0</v>
      </c>
      <c r="D169" s="19">
        <f ca="1">SUM(B169:C169)</f>
        <v>45.943034140185098</v>
      </c>
    </row>
    <row r="170" spans="1:4" x14ac:dyDescent="0.2">
      <c r="A170" s="18" t="s">
        <v>261</v>
      </c>
      <c r="B170" s="19">
        <v>45.943034140185098</v>
      </c>
      <c r="C170" s="19">
        <v>0</v>
      </c>
      <c r="D170" s="19">
        <f ca="1">SUM(B170:C170)</f>
        <v>45.943034140185098</v>
      </c>
    </row>
    <row r="171" spans="1:4" x14ac:dyDescent="0.2">
      <c r="A171" s="23" t="s">
        <v>78</v>
      </c>
      <c r="B171" s="19">
        <v>45.943034140185098</v>
      </c>
      <c r="C171" s="19">
        <v>0</v>
      </c>
      <c r="D171" s="19">
        <f ca="1">SUM(B171:C171)</f>
        <v>45.943034140185098</v>
      </c>
    </row>
    <row r="172" spans="1:4" x14ac:dyDescent="0.2">
      <c r="A172" s="18" t="s">
        <v>321</v>
      </c>
      <c r="B172" s="19">
        <v>45.943034140185098</v>
      </c>
      <c r="C172" s="19">
        <v>0</v>
      </c>
      <c r="D172" s="19">
        <f ca="1">SUM(B172:C172)</f>
        <v>45.943034140185098</v>
      </c>
    </row>
    <row r="173" spans="1:4" x14ac:dyDescent="0.2">
      <c r="A173" s="18" t="s">
        <v>322</v>
      </c>
      <c r="B173" s="19">
        <v>45.943034140185098</v>
      </c>
      <c r="C173" s="19">
        <v>0</v>
      </c>
      <c r="D173" s="19">
        <f ca="1">SUM(B173:C173)</f>
        <v>45.943034140185098</v>
      </c>
    </row>
    <row r="174" spans="1:4" x14ac:dyDescent="0.2">
      <c r="A174" s="18" t="s">
        <v>258</v>
      </c>
      <c r="B174" s="19">
        <v>45.943034140185098</v>
      </c>
      <c r="C174" s="19">
        <v>0</v>
      </c>
      <c r="D174" s="19">
        <f ca="1">SUM(B174:C174)</f>
        <v>45.943034140185098</v>
      </c>
    </row>
    <row r="175" spans="1:4" x14ac:dyDescent="0.2">
      <c r="A175" s="18" t="s">
        <v>7</v>
      </c>
      <c r="B175" s="19">
        <v>45.943034140185098</v>
      </c>
      <c r="C175" s="19">
        <v>0</v>
      </c>
      <c r="D175" s="19">
        <f ca="1">SUM(B175:C175)</f>
        <v>45.943034140185098</v>
      </c>
    </row>
    <row r="176" spans="1:4" x14ac:dyDescent="0.2">
      <c r="A176" s="23" t="s">
        <v>323</v>
      </c>
      <c r="B176" s="19">
        <v>45.943034140185098</v>
      </c>
      <c r="C176" s="19">
        <v>0</v>
      </c>
      <c r="D176" s="19">
        <f ca="1">SUM(B176:C176)</f>
        <v>45.943034140185098</v>
      </c>
    </row>
    <row r="177" spans="1:4" x14ac:dyDescent="0.2">
      <c r="A177" s="18" t="s">
        <v>201</v>
      </c>
      <c r="B177" s="19">
        <v>45.943034140185098</v>
      </c>
      <c r="C177" s="19">
        <v>0</v>
      </c>
      <c r="D177" s="19">
        <f ca="1">SUM(B177:C177)</f>
        <v>45.943034140185098</v>
      </c>
    </row>
    <row r="178" spans="1:4" x14ac:dyDescent="0.2">
      <c r="A178" s="18" t="s">
        <v>81</v>
      </c>
      <c r="B178" s="19">
        <v>45.943034140185098</v>
      </c>
      <c r="C178" s="19">
        <v>0</v>
      </c>
      <c r="D178" s="19">
        <f ca="1">SUM(B178:C178)</f>
        <v>45.943034140185098</v>
      </c>
    </row>
    <row r="179" spans="1:4" x14ac:dyDescent="0.2">
      <c r="A179" s="18" t="s">
        <v>203</v>
      </c>
      <c r="B179" s="19">
        <v>45.943034140185098</v>
      </c>
      <c r="C179" s="19">
        <v>0</v>
      </c>
      <c r="D179" s="19">
        <f ca="1">SUM(B179:C179)</f>
        <v>45.943034140185098</v>
      </c>
    </row>
    <row r="180" spans="1:4" x14ac:dyDescent="0.2">
      <c r="A180" s="18" t="s">
        <v>247</v>
      </c>
      <c r="B180" s="19">
        <v>45.943034140185098</v>
      </c>
      <c r="C180" s="19">
        <v>0</v>
      </c>
      <c r="D180" s="19">
        <f ca="1">SUM(B180:C180)</f>
        <v>45.943034140185098</v>
      </c>
    </row>
    <row r="181" spans="1:4" x14ac:dyDescent="0.2">
      <c r="A181" s="18" t="s">
        <v>204</v>
      </c>
      <c r="B181" s="19">
        <v>45.943034140185098</v>
      </c>
      <c r="C181" s="19">
        <v>0</v>
      </c>
      <c r="D181" s="19">
        <f ca="1">SUM(B181:C181)</f>
        <v>45.943034140185098</v>
      </c>
    </row>
    <row r="182" spans="1:4" x14ac:dyDescent="0.2">
      <c r="A182" s="18" t="s">
        <v>147</v>
      </c>
      <c r="B182" s="19">
        <v>45.943034140185098</v>
      </c>
      <c r="C182" s="19">
        <v>0</v>
      </c>
      <c r="D182" s="19">
        <f ca="1">SUM(B182:C182)</f>
        <v>45.943034140185098</v>
      </c>
    </row>
    <row r="183" spans="1:4" x14ac:dyDescent="0.2">
      <c r="A183" s="18" t="s">
        <v>11</v>
      </c>
      <c r="B183" s="19">
        <v>45.943034140185098</v>
      </c>
      <c r="C183" s="19">
        <v>0</v>
      </c>
      <c r="D183" s="19">
        <f ca="1">SUM(B183:C183)</f>
        <v>45.943034140185098</v>
      </c>
    </row>
    <row r="184" spans="1:4" x14ac:dyDescent="0.2">
      <c r="A184" s="18" t="s">
        <v>188</v>
      </c>
      <c r="B184" s="19">
        <v>45.943034140185098</v>
      </c>
      <c r="C184" s="19">
        <v>0</v>
      </c>
      <c r="D184" s="19">
        <f ca="1">SUM(B184:C184)</f>
        <v>45.943034140185098</v>
      </c>
    </row>
    <row r="185" spans="1:4" x14ac:dyDescent="0.2">
      <c r="A185" s="18" t="s">
        <v>244</v>
      </c>
      <c r="B185" s="19">
        <v>45.943034140185098</v>
      </c>
      <c r="C185" s="19">
        <v>0</v>
      </c>
      <c r="D185" s="19">
        <f ca="1">SUM(B185:C185)</f>
        <v>45.943034140185098</v>
      </c>
    </row>
    <row r="186" spans="1:4" x14ac:dyDescent="0.2">
      <c r="A186" s="18" t="s">
        <v>255</v>
      </c>
      <c r="B186" s="19">
        <v>45.943034140185098</v>
      </c>
      <c r="C186" s="19">
        <v>0</v>
      </c>
      <c r="D186" s="19">
        <f ca="1">SUM(B186:C186)</f>
        <v>45.943034140185098</v>
      </c>
    </row>
    <row r="187" spans="1:4" x14ac:dyDescent="0.2">
      <c r="A187" s="18" t="s">
        <v>159</v>
      </c>
      <c r="B187" s="19">
        <v>45.943034140185098</v>
      </c>
      <c r="C187" s="19">
        <v>0</v>
      </c>
      <c r="D187" s="19">
        <f ca="1">SUM(B187:C187)</f>
        <v>45.943034140185098</v>
      </c>
    </row>
    <row r="188" spans="1:4" x14ac:dyDescent="0.2">
      <c r="A188" s="18" t="s">
        <v>504</v>
      </c>
      <c r="B188" s="19">
        <v>45.943034140185098</v>
      </c>
      <c r="C188" s="19">
        <v>0</v>
      </c>
      <c r="D188" s="19">
        <f ca="1">SUM(B188:C188)</f>
        <v>45.943034140185098</v>
      </c>
    </row>
    <row r="189" spans="1:4" x14ac:dyDescent="0.2">
      <c r="A189" s="18" t="s">
        <v>241</v>
      </c>
      <c r="B189" s="19">
        <v>45.943034140185098</v>
      </c>
      <c r="C189" s="19">
        <v>0</v>
      </c>
      <c r="D189" s="19">
        <f ca="1">SUM(B189:C189)</f>
        <v>45.943034140185098</v>
      </c>
    </row>
    <row r="190" spans="1:4" x14ac:dyDescent="0.2">
      <c r="A190" s="18" t="s">
        <v>55</v>
      </c>
      <c r="B190" s="19">
        <v>45.943034140185098</v>
      </c>
      <c r="C190" s="19">
        <v>0</v>
      </c>
      <c r="D190" s="19">
        <f ca="1">SUM(B190:C190)</f>
        <v>45.943034140185098</v>
      </c>
    </row>
    <row r="191" spans="1:4" x14ac:dyDescent="0.2">
      <c r="A191" s="18" t="s">
        <v>20</v>
      </c>
      <c r="B191" s="19">
        <v>45.943034140185098</v>
      </c>
      <c r="C191" s="19">
        <v>0</v>
      </c>
      <c r="D191" s="19">
        <f ca="1">SUM(B191:C191)</f>
        <v>45.943034140185098</v>
      </c>
    </row>
    <row r="192" spans="1:4" x14ac:dyDescent="0.2">
      <c r="A192" s="18" t="s">
        <v>68</v>
      </c>
      <c r="B192" s="19">
        <v>45.943034140185098</v>
      </c>
      <c r="C192" s="19">
        <v>0</v>
      </c>
      <c r="D192" s="19">
        <f ca="1">SUM(B192:C192)</f>
        <v>45.943034140185098</v>
      </c>
    </row>
    <row r="193" spans="1:4" x14ac:dyDescent="0.2">
      <c r="A193" s="18" t="s">
        <v>245</v>
      </c>
      <c r="B193" s="19">
        <v>45.943034140185098</v>
      </c>
      <c r="C193" s="19">
        <v>0</v>
      </c>
      <c r="D193" s="19">
        <f ca="1">SUM(B193:C193)</f>
        <v>45.943034140185098</v>
      </c>
    </row>
    <row r="194" spans="1:4" x14ac:dyDescent="0.2">
      <c r="A194" s="18" t="s">
        <v>246</v>
      </c>
      <c r="B194" s="19">
        <v>45.943034140185098</v>
      </c>
      <c r="C194" s="19">
        <v>0</v>
      </c>
      <c r="D194" s="19">
        <f ca="1">SUM(B194:C194)</f>
        <v>45.943034140185098</v>
      </c>
    </row>
    <row r="195" spans="1:4" x14ac:dyDescent="0.2">
      <c r="A195" s="18" t="s">
        <v>239</v>
      </c>
      <c r="B195" s="19">
        <v>45.943034140185098</v>
      </c>
      <c r="C195" s="19">
        <v>0</v>
      </c>
      <c r="D195" s="19">
        <f ca="1">SUM(B195:C195)</f>
        <v>45.943034140185098</v>
      </c>
    </row>
    <row r="196" spans="1:4" x14ac:dyDescent="0.2">
      <c r="A196" s="18" t="s">
        <v>199</v>
      </c>
      <c r="B196" s="19">
        <v>45.943034140185098</v>
      </c>
      <c r="C196" s="19">
        <v>0</v>
      </c>
      <c r="D196" s="19">
        <f ca="1">SUM(B196:C196)</f>
        <v>45.943034140185098</v>
      </c>
    </row>
    <row r="197" spans="1:4" x14ac:dyDescent="0.2">
      <c r="A197" s="18" t="s">
        <v>240</v>
      </c>
      <c r="B197" s="19">
        <v>45.943034140185098</v>
      </c>
      <c r="C197" s="19">
        <v>0</v>
      </c>
      <c r="D197" s="19">
        <f ca="1">SUM(B197:C197)</f>
        <v>45.943034140185098</v>
      </c>
    </row>
    <row r="198" spans="1:4" x14ac:dyDescent="0.2">
      <c r="A198" s="18" t="s">
        <v>16</v>
      </c>
      <c r="B198" s="19">
        <v>45.943034140185098</v>
      </c>
      <c r="C198" s="19">
        <v>0</v>
      </c>
      <c r="D198" s="19">
        <f ca="1">SUM(B198:C198)</f>
        <v>45.943034140185098</v>
      </c>
    </row>
    <row r="199" spans="1:4" x14ac:dyDescent="0.2">
      <c r="A199" s="18" t="s">
        <v>95</v>
      </c>
      <c r="B199" s="19">
        <v>45.943034140185098</v>
      </c>
      <c r="C199" s="19">
        <v>0</v>
      </c>
      <c r="D199" s="19">
        <f ca="1">SUM(B199:C199)</f>
        <v>45.943034140185098</v>
      </c>
    </row>
    <row r="200" spans="1:4" x14ac:dyDescent="0.2">
      <c r="A200" s="18" t="s">
        <v>51</v>
      </c>
      <c r="B200" s="19">
        <v>45.943034140185098</v>
      </c>
      <c r="C200" s="19">
        <v>0</v>
      </c>
      <c r="D200" s="19">
        <f ca="1">SUM(B200:C200)</f>
        <v>45.943034140185098</v>
      </c>
    </row>
    <row r="201" spans="1:4" x14ac:dyDescent="0.2">
      <c r="A201" s="18" t="s">
        <v>222</v>
      </c>
      <c r="B201" s="19">
        <v>45.943034140185098</v>
      </c>
      <c r="C201" s="19">
        <v>0</v>
      </c>
      <c r="D201" s="19">
        <f ca="1">SUM(B201:C201)</f>
        <v>45.943034140185098</v>
      </c>
    </row>
    <row r="202" spans="1:4" x14ac:dyDescent="0.2">
      <c r="A202" s="18" t="s">
        <v>344</v>
      </c>
      <c r="B202" s="19">
        <v>45.943034140185098</v>
      </c>
      <c r="C202" s="19">
        <v>0</v>
      </c>
      <c r="D202" s="19">
        <f ca="1">SUM(B202:C202)</f>
        <v>45.943034140185098</v>
      </c>
    </row>
    <row r="203" spans="1:4" x14ac:dyDescent="0.2">
      <c r="A203" s="18" t="s">
        <v>79</v>
      </c>
      <c r="B203" s="19">
        <v>45.943034140185098</v>
      </c>
      <c r="C203" s="19">
        <v>0</v>
      </c>
      <c r="D203" s="19">
        <f ca="1">SUM(B203:C203)</f>
        <v>45.943034140185098</v>
      </c>
    </row>
    <row r="204" spans="1:4" x14ac:dyDescent="0.2">
      <c r="A204" s="18" t="s">
        <v>146</v>
      </c>
      <c r="B204" s="19">
        <v>45.943034140185098</v>
      </c>
      <c r="C204" s="19">
        <v>0</v>
      </c>
      <c r="D204" s="19">
        <f ca="1">SUM(B204:C204)</f>
        <v>45.943034140185098</v>
      </c>
    </row>
    <row r="205" spans="1:4" x14ac:dyDescent="0.2">
      <c r="A205" s="18" t="s">
        <v>177</v>
      </c>
      <c r="B205" s="19">
        <v>45.943034140185098</v>
      </c>
      <c r="C205" s="19">
        <v>0</v>
      </c>
      <c r="D205" s="19">
        <f ca="1">SUM(B205:C205)</f>
        <v>45.943034140185098</v>
      </c>
    </row>
    <row r="206" spans="1:4" x14ac:dyDescent="0.2">
      <c r="A206" s="18" t="s">
        <v>179</v>
      </c>
      <c r="B206" s="19">
        <v>45.943034140185098</v>
      </c>
      <c r="C206" s="19">
        <v>0</v>
      </c>
      <c r="D206" s="19">
        <f ca="1">SUM(B206:C206)</f>
        <v>45.943034140185098</v>
      </c>
    </row>
    <row r="207" spans="1:4" x14ac:dyDescent="0.2">
      <c r="A207" s="18" t="s">
        <v>242</v>
      </c>
      <c r="B207" s="19">
        <v>45.943034140185098</v>
      </c>
      <c r="C207" s="19">
        <v>0</v>
      </c>
      <c r="D207" s="19">
        <f ca="1">SUM(B207:C207)</f>
        <v>45.943034140185098</v>
      </c>
    </row>
    <row r="208" spans="1:4" x14ac:dyDescent="0.2">
      <c r="A208" s="18" t="s">
        <v>243</v>
      </c>
      <c r="B208" s="19">
        <v>45.943034140185098</v>
      </c>
      <c r="C208" s="19">
        <v>0</v>
      </c>
      <c r="D208" s="19">
        <f ca="1">SUM(B208:C208)</f>
        <v>45.943034140185098</v>
      </c>
    </row>
    <row r="209" spans="1:4" x14ac:dyDescent="0.2">
      <c r="A209" s="18" t="s">
        <v>9</v>
      </c>
      <c r="B209" s="19">
        <v>45.943034140185098</v>
      </c>
      <c r="C209" s="19">
        <v>0</v>
      </c>
      <c r="D209" s="19">
        <f ca="1">SUM(B209:C209)</f>
        <v>45.943034140185098</v>
      </c>
    </row>
    <row r="210" spans="1:4" x14ac:dyDescent="0.2">
      <c r="A210" s="18" t="s">
        <v>13</v>
      </c>
      <c r="B210" s="19">
        <v>45.943034140185098</v>
      </c>
      <c r="C210" s="19">
        <v>0</v>
      </c>
      <c r="D210" s="19">
        <f ca="1">SUM(B210:C210)</f>
        <v>45.943034140185098</v>
      </c>
    </row>
    <row r="211" spans="1:4" x14ac:dyDescent="0.2">
      <c r="A211" s="18" t="s">
        <v>18</v>
      </c>
      <c r="B211" s="19">
        <v>45.943034140185098</v>
      </c>
      <c r="C211" s="19">
        <v>0</v>
      </c>
      <c r="D211" s="19">
        <f ca="1">SUM(B211:C211)</f>
        <v>45.943034140185098</v>
      </c>
    </row>
    <row r="212" spans="1:4" x14ac:dyDescent="0.2">
      <c r="A212" s="18" t="s">
        <v>200</v>
      </c>
      <c r="B212" s="19">
        <v>45.943034140185098</v>
      </c>
      <c r="C212" s="19">
        <v>0</v>
      </c>
      <c r="D212" s="19">
        <f ca="1">SUM(B212:C212)</f>
        <v>45.943034140185098</v>
      </c>
    </row>
    <row r="213" spans="1:4" x14ac:dyDescent="0.2">
      <c r="A213" s="18" t="s">
        <v>505</v>
      </c>
      <c r="B213" s="19">
        <v>45.943034140185098</v>
      </c>
      <c r="C213" s="19">
        <v>0</v>
      </c>
      <c r="D213" s="19">
        <f ca="1">SUM(B213:C213)</f>
        <v>45.943034140185098</v>
      </c>
    </row>
    <row r="214" spans="1:4" x14ac:dyDescent="0.2">
      <c r="A214" s="18" t="s">
        <v>54</v>
      </c>
      <c r="B214" s="19">
        <v>45.943034140185098</v>
      </c>
      <c r="C214" s="19">
        <v>0</v>
      </c>
      <c r="D214" s="19">
        <f ca="1">SUM(B214:C214)</f>
        <v>45.943034140185098</v>
      </c>
    </row>
    <row r="215" spans="1:4" x14ac:dyDescent="0.2">
      <c r="A215" s="18" t="s">
        <v>171</v>
      </c>
      <c r="B215" s="19">
        <v>45.943034140185098</v>
      </c>
      <c r="C215" s="19">
        <v>0</v>
      </c>
      <c r="D215" s="19">
        <f ca="1">SUM(B215:C215)</f>
        <v>45.943034140185098</v>
      </c>
    </row>
    <row r="216" spans="1:4" x14ac:dyDescent="0.2">
      <c r="A216" s="18" t="s">
        <v>172</v>
      </c>
      <c r="B216" s="19">
        <v>45.943034140185098</v>
      </c>
      <c r="C216" s="19">
        <v>0</v>
      </c>
      <c r="D216" s="19">
        <f ca="1">SUM(B216:C216)</f>
        <v>45.943034140185098</v>
      </c>
    </row>
    <row r="217" spans="1:4" x14ac:dyDescent="0.2">
      <c r="A217" s="18" t="s">
        <v>166</v>
      </c>
      <c r="B217" s="19">
        <v>45.943034140185098</v>
      </c>
      <c r="C217" s="19">
        <v>0</v>
      </c>
      <c r="D217" s="19">
        <f ca="1">SUM(B217:C217)</f>
        <v>45.943034140185098</v>
      </c>
    </row>
    <row r="218" spans="1:4" x14ac:dyDescent="0.2">
      <c r="A218" s="18" t="s">
        <v>174</v>
      </c>
      <c r="B218" s="19">
        <v>45.943034140185098</v>
      </c>
      <c r="C218" s="19">
        <v>0</v>
      </c>
      <c r="D218" s="19">
        <f ca="1">SUM(B218:C218)</f>
        <v>45.943034140185098</v>
      </c>
    </row>
    <row r="219" spans="1:4" x14ac:dyDescent="0.2">
      <c r="A219" s="18" t="s">
        <v>175</v>
      </c>
      <c r="B219" s="19">
        <v>45.943034140185098</v>
      </c>
      <c r="C219" s="19">
        <v>0</v>
      </c>
      <c r="D219" s="19">
        <f ca="1">SUM(B219:C219)</f>
        <v>45.943034140185098</v>
      </c>
    </row>
    <row r="220" spans="1:4" x14ac:dyDescent="0.2">
      <c r="A220" s="18" t="s">
        <v>180</v>
      </c>
      <c r="B220" s="19">
        <v>45.943034140185098</v>
      </c>
      <c r="C220" s="19">
        <v>0</v>
      </c>
      <c r="D220" s="19">
        <f ca="1">SUM(B220:C220)</f>
        <v>45.943034140185098</v>
      </c>
    </row>
    <row r="221" spans="1:4" x14ac:dyDescent="0.2">
      <c r="A221" s="18" t="s">
        <v>154</v>
      </c>
      <c r="B221" s="19">
        <v>45.943034140185098</v>
      </c>
      <c r="C221" s="19">
        <v>0</v>
      </c>
      <c r="D221" s="19">
        <f ca="1">SUM(B221:C221)</f>
        <v>45.943034140185098</v>
      </c>
    </row>
    <row r="222" spans="1:4" x14ac:dyDescent="0.2">
      <c r="A222" s="18" t="s">
        <v>186</v>
      </c>
      <c r="B222" s="19">
        <v>45.943034140185098</v>
      </c>
      <c r="C222" s="19">
        <v>0</v>
      </c>
      <c r="D222" s="19">
        <f ca="1">SUM(B222:C222)</f>
        <v>45.943034140185098</v>
      </c>
    </row>
    <row r="223" spans="1:4" x14ac:dyDescent="0.2">
      <c r="A223" s="18" t="s">
        <v>187</v>
      </c>
      <c r="B223" s="19">
        <v>45.943034140185098</v>
      </c>
      <c r="C223" s="19">
        <v>0</v>
      </c>
      <c r="D223" s="19">
        <f ca="1">SUM(B223:C223)</f>
        <v>45.943034140185098</v>
      </c>
    </row>
    <row r="224" spans="1:4" x14ac:dyDescent="0.2">
      <c r="A224" s="18" t="s">
        <v>155</v>
      </c>
      <c r="B224" s="19">
        <v>45.943034140185098</v>
      </c>
      <c r="C224" s="19">
        <v>0</v>
      </c>
      <c r="D224" s="19">
        <f ca="1">SUM(B224:C224)</f>
        <v>45.943034140185098</v>
      </c>
    </row>
    <row r="225" spans="1:4" x14ac:dyDescent="0.2">
      <c r="A225" s="18" t="s">
        <v>192</v>
      </c>
      <c r="B225" s="19">
        <v>45.943034140185098</v>
      </c>
      <c r="C225" s="19">
        <v>0</v>
      </c>
      <c r="D225" s="19">
        <f ca="1">SUM(B225:C225)</f>
        <v>45.943034140185098</v>
      </c>
    </row>
    <row r="226" spans="1:4" x14ac:dyDescent="0.2">
      <c r="A226" s="18" t="s">
        <v>12</v>
      </c>
      <c r="B226" s="19">
        <v>45.943034140185098</v>
      </c>
      <c r="C226" s="19">
        <v>0</v>
      </c>
      <c r="D226" s="19">
        <f ca="1">SUM(B226:C226)</f>
        <v>45.943034140185098</v>
      </c>
    </row>
    <row r="227" spans="1:4" x14ac:dyDescent="0.2">
      <c r="A227" s="18" t="s">
        <v>334</v>
      </c>
      <c r="B227" s="19">
        <v>45.943034140185098</v>
      </c>
      <c r="C227" s="19">
        <v>0</v>
      </c>
      <c r="D227" s="19">
        <f ca="1">SUM(B227:C227)</f>
        <v>45.943034140185098</v>
      </c>
    </row>
    <row r="228" spans="1:4" x14ac:dyDescent="0.2">
      <c r="A228" s="18" t="s">
        <v>161</v>
      </c>
      <c r="B228" s="19">
        <v>45.943034140185098</v>
      </c>
      <c r="C228" s="19">
        <v>0</v>
      </c>
      <c r="D228" s="19">
        <f ca="1">SUM(B228:C228)</f>
        <v>45.943034140185098</v>
      </c>
    </row>
    <row r="229" spans="1:4" x14ac:dyDescent="0.2">
      <c r="A229" s="18" t="s">
        <v>165</v>
      </c>
      <c r="B229" s="19">
        <v>45.943034140185098</v>
      </c>
      <c r="C229" s="19">
        <v>0</v>
      </c>
      <c r="D229" s="19">
        <f ca="1">SUM(B229:C229)</f>
        <v>45.943034140185098</v>
      </c>
    </row>
    <row r="230" spans="1:4" x14ac:dyDescent="0.2">
      <c r="A230" s="18" t="s">
        <v>206</v>
      </c>
      <c r="B230" s="19">
        <v>45.943034140185098</v>
      </c>
      <c r="C230" s="19">
        <v>0</v>
      </c>
      <c r="D230" s="19">
        <f ca="1">SUM(B230:C230)</f>
        <v>45.943034140185098</v>
      </c>
    </row>
    <row r="231" spans="1:4" x14ac:dyDescent="0.2">
      <c r="A231" s="18" t="s">
        <v>234</v>
      </c>
      <c r="B231" s="19">
        <v>45.943034140185098</v>
      </c>
      <c r="C231" s="19">
        <v>0</v>
      </c>
      <c r="D231" s="19">
        <f ca="1">SUM(B231:C231)</f>
        <v>45.943034140185098</v>
      </c>
    </row>
    <row r="232" spans="1:4" x14ac:dyDescent="0.2">
      <c r="A232" s="18" t="s">
        <v>224</v>
      </c>
      <c r="B232" s="19">
        <v>45.943034140185098</v>
      </c>
      <c r="C232" s="19">
        <v>0</v>
      </c>
      <c r="D232" s="19">
        <f ca="1">SUM(B232:C232)</f>
        <v>45.943034140185098</v>
      </c>
    </row>
    <row r="233" spans="1:4" x14ac:dyDescent="0.2">
      <c r="A233" s="18" t="s">
        <v>506</v>
      </c>
      <c r="B233" s="19">
        <v>45.943034140185098</v>
      </c>
      <c r="C233" s="19">
        <v>0</v>
      </c>
      <c r="D233" s="19">
        <f ca="1">SUM(B233:C233)</f>
        <v>45.943034140185098</v>
      </c>
    </row>
    <row r="234" spans="1:4" x14ac:dyDescent="0.2">
      <c r="A234" s="18" t="s">
        <v>429</v>
      </c>
      <c r="B234" s="19">
        <v>45.943034140185098</v>
      </c>
      <c r="C234" s="19">
        <v>0</v>
      </c>
      <c r="D234" s="19">
        <f ca="1">SUM(B234:C234)</f>
        <v>45.943034140185098</v>
      </c>
    </row>
    <row r="235" spans="1:4" x14ac:dyDescent="0.2">
      <c r="A235" s="18" t="s">
        <v>176</v>
      </c>
      <c r="B235" s="19">
        <v>45.943034140185098</v>
      </c>
      <c r="C235" s="19">
        <v>0</v>
      </c>
      <c r="D235" s="19">
        <f ca="1">SUM(B235:C235)</f>
        <v>45.943034140185098</v>
      </c>
    </row>
    <row r="236" spans="1:4" x14ac:dyDescent="0.2">
      <c r="A236" s="18" t="s">
        <v>178</v>
      </c>
      <c r="B236" s="19">
        <v>45.943034140185098</v>
      </c>
      <c r="C236" s="19">
        <v>0</v>
      </c>
      <c r="D236" s="19">
        <f ca="1">SUM(B236:C236)</f>
        <v>45.943034140185098</v>
      </c>
    </row>
    <row r="237" spans="1:4" x14ac:dyDescent="0.2">
      <c r="A237" s="18" t="s">
        <v>148</v>
      </c>
      <c r="B237" s="19">
        <v>45.943034140185098</v>
      </c>
      <c r="C237" s="19">
        <v>0</v>
      </c>
      <c r="D237" s="19">
        <f ca="1">SUM(B237:C237)</f>
        <v>45.943034140185098</v>
      </c>
    </row>
    <row r="238" spans="1:4" x14ac:dyDescent="0.2">
      <c r="A238" s="18" t="s">
        <v>149</v>
      </c>
      <c r="B238" s="19">
        <v>45.943034140185098</v>
      </c>
      <c r="C238" s="19">
        <v>0</v>
      </c>
      <c r="D238" s="19">
        <f ca="1">SUM(B238:C238)</f>
        <v>45.943034140185098</v>
      </c>
    </row>
    <row r="239" spans="1:4" x14ac:dyDescent="0.2">
      <c r="A239" s="18" t="s">
        <v>183</v>
      </c>
      <c r="B239" s="19">
        <v>45.943034140185098</v>
      </c>
      <c r="C239" s="19">
        <v>0</v>
      </c>
      <c r="D239" s="19">
        <f ca="1">SUM(B239:C239)</f>
        <v>45.943034140185098</v>
      </c>
    </row>
    <row r="240" spans="1:4" x14ac:dyDescent="0.2">
      <c r="A240" s="18" t="s">
        <v>152</v>
      </c>
      <c r="B240" s="19">
        <v>45.943034140185098</v>
      </c>
      <c r="C240" s="19">
        <v>0</v>
      </c>
      <c r="D240" s="19">
        <f ca="1">SUM(B240:C240)</f>
        <v>45.943034140185098</v>
      </c>
    </row>
    <row r="241" spans="1:4" x14ac:dyDescent="0.2">
      <c r="A241" s="18" t="s">
        <v>153</v>
      </c>
      <c r="B241" s="19">
        <v>45.943034140185098</v>
      </c>
      <c r="C241" s="19">
        <v>0</v>
      </c>
      <c r="D241" s="19">
        <f ca="1">SUM(B241:C241)</f>
        <v>45.943034140185098</v>
      </c>
    </row>
    <row r="242" spans="1:4" x14ac:dyDescent="0.2">
      <c r="A242" s="18" t="s">
        <v>156</v>
      </c>
      <c r="B242" s="19">
        <v>45.943034140185098</v>
      </c>
      <c r="C242" s="19">
        <v>0</v>
      </c>
      <c r="D242" s="19">
        <f ca="1">SUM(B242:C242)</f>
        <v>45.943034140185098</v>
      </c>
    </row>
    <row r="243" spans="1:4" x14ac:dyDescent="0.2">
      <c r="A243" s="18" t="s">
        <v>157</v>
      </c>
      <c r="B243" s="19">
        <v>45.943034140185098</v>
      </c>
      <c r="C243" s="19">
        <v>0</v>
      </c>
      <c r="D243" s="19">
        <f ca="1">SUM(B243:C243)</f>
        <v>45.943034140185098</v>
      </c>
    </row>
    <row r="244" spans="1:4" x14ac:dyDescent="0.2">
      <c r="A244" s="18" t="s">
        <v>158</v>
      </c>
      <c r="B244" s="19">
        <v>45.943034140185098</v>
      </c>
      <c r="C244" s="19">
        <v>0</v>
      </c>
      <c r="D244" s="19">
        <f ca="1">SUM(B244:C244)</f>
        <v>45.943034140185098</v>
      </c>
    </row>
    <row r="245" spans="1:4" x14ac:dyDescent="0.2">
      <c r="A245" s="18" t="s">
        <v>14</v>
      </c>
      <c r="B245" s="19">
        <v>45.943034140185098</v>
      </c>
      <c r="C245" s="19">
        <v>0</v>
      </c>
      <c r="D245" s="19">
        <f ca="1">SUM(B245:C245)</f>
        <v>45.943034140185098</v>
      </c>
    </row>
    <row r="246" spans="1:4" x14ac:dyDescent="0.2">
      <c r="A246" s="18" t="s">
        <v>191</v>
      </c>
      <c r="B246" s="19">
        <v>45.943034140185098</v>
      </c>
      <c r="C246" s="19">
        <v>0</v>
      </c>
      <c r="D246" s="19">
        <f ca="1">SUM(B246:C246)</f>
        <v>45.943034140185098</v>
      </c>
    </row>
    <row r="247" spans="1:4" x14ac:dyDescent="0.2">
      <c r="A247" s="18" t="s">
        <v>19</v>
      </c>
      <c r="B247" s="19">
        <v>45.943034140185098</v>
      </c>
      <c r="C247" s="19">
        <v>0</v>
      </c>
      <c r="D247" s="19">
        <f ca="1">SUM(B247:C247)</f>
        <v>45.943034140185098</v>
      </c>
    </row>
    <row r="248" spans="1:4" x14ac:dyDescent="0.2">
      <c r="A248" s="18" t="s">
        <v>193</v>
      </c>
      <c r="B248" s="19">
        <v>45.943034140185098</v>
      </c>
      <c r="C248" s="19">
        <v>0</v>
      </c>
      <c r="D248" s="19">
        <f ca="1">SUM(B248:C248)</f>
        <v>45.943034140185098</v>
      </c>
    </row>
    <row r="249" spans="1:4" x14ac:dyDescent="0.2">
      <c r="A249" s="18" t="s">
        <v>21</v>
      </c>
      <c r="B249" s="19">
        <v>45.943034140185098</v>
      </c>
      <c r="C249" s="19">
        <v>0</v>
      </c>
      <c r="D249" s="19">
        <f ca="1">SUM(B249:C249)</f>
        <v>45.943034140185098</v>
      </c>
    </row>
    <row r="250" spans="1:4" x14ac:dyDescent="0.2">
      <c r="A250" s="18" t="s">
        <v>10</v>
      </c>
      <c r="B250" s="19">
        <v>45.943034140185098</v>
      </c>
      <c r="C250" s="19">
        <v>0</v>
      </c>
      <c r="D250" s="19">
        <f ca="1">SUM(B250:C250)</f>
        <v>45.943034140185098</v>
      </c>
    </row>
    <row r="251" spans="1:4" x14ac:dyDescent="0.2">
      <c r="A251" s="18" t="s">
        <v>162</v>
      </c>
      <c r="B251" s="19">
        <v>45.943034140185098</v>
      </c>
      <c r="C251" s="19">
        <v>0</v>
      </c>
      <c r="D251" s="19">
        <f ca="1">SUM(B251:C251)</f>
        <v>45.943034140185098</v>
      </c>
    </row>
    <row r="252" spans="1:4" x14ac:dyDescent="0.2">
      <c r="A252" s="18" t="s">
        <v>205</v>
      </c>
      <c r="B252" s="19">
        <v>45.943034140185098</v>
      </c>
      <c r="C252" s="19">
        <v>0</v>
      </c>
      <c r="D252" s="19">
        <f ca="1">SUM(B252:C252)</f>
        <v>45.943034140185098</v>
      </c>
    </row>
    <row r="253" spans="1:4" x14ac:dyDescent="0.2">
      <c r="A253" s="18" t="s">
        <v>202</v>
      </c>
      <c r="B253" s="19">
        <v>45.943034140185098</v>
      </c>
      <c r="C253" s="19">
        <v>0</v>
      </c>
      <c r="D253" s="19">
        <f ca="1">SUM(B253:C253)</f>
        <v>45.943034140185098</v>
      </c>
    </row>
    <row r="254" spans="1:4" x14ac:dyDescent="0.2">
      <c r="A254" s="18" t="s">
        <v>229</v>
      </c>
      <c r="B254" s="19">
        <v>45.943034140185098</v>
      </c>
      <c r="C254" s="19">
        <v>0</v>
      </c>
      <c r="D254" s="19">
        <f ca="1">SUM(B254:C254)</f>
        <v>45.943034140185098</v>
      </c>
    </row>
    <row r="255" spans="1:4" x14ac:dyDescent="0.2">
      <c r="A255" s="18" t="s">
        <v>230</v>
      </c>
      <c r="B255" s="19">
        <v>45.943034140185098</v>
      </c>
      <c r="C255" s="19">
        <v>0</v>
      </c>
      <c r="D255" s="19">
        <f ca="1">SUM(B255:C255)</f>
        <v>45.943034140185098</v>
      </c>
    </row>
    <row r="256" spans="1:4" ht="12.75" customHeight="1" x14ac:dyDescent="0.2">
      <c r="A256" s="18" t="s">
        <v>67</v>
      </c>
      <c r="B256" s="19">
        <v>45.943034140185098</v>
      </c>
      <c r="C256" s="19">
        <v>0</v>
      </c>
      <c r="D256" s="19">
        <f ca="1">SUM(B256:C256)</f>
        <v>45.943034140185098</v>
      </c>
    </row>
    <row r="257" spans="1:4" ht="12.75" customHeight="1" x14ac:dyDescent="0.2">
      <c r="A257" s="18" t="s">
        <v>342</v>
      </c>
      <c r="B257" s="19">
        <v>45.943034140185098</v>
      </c>
      <c r="C257" s="19">
        <v>0</v>
      </c>
      <c r="D257" s="19">
        <f ca="1">SUM(B257:C257)</f>
        <v>45.943034140185098</v>
      </c>
    </row>
    <row r="258" spans="1:4" ht="12.75" customHeight="1" x14ac:dyDescent="0.2">
      <c r="A258" s="18" t="s">
        <v>15</v>
      </c>
      <c r="B258" s="19">
        <v>45.943034140185098</v>
      </c>
      <c r="C258" s="19">
        <v>0</v>
      </c>
      <c r="D258" s="19">
        <f ca="1">SUM(B258:C258)</f>
        <v>45.943034140185098</v>
      </c>
    </row>
    <row r="259" spans="1:4" ht="12.75" customHeight="1" x14ac:dyDescent="0.2">
      <c r="A259" s="18" t="s">
        <v>90</v>
      </c>
      <c r="B259" s="19">
        <v>45.943034140185098</v>
      </c>
      <c r="C259" s="19">
        <v>0</v>
      </c>
      <c r="D259" s="19">
        <f ca="1">SUM(B259:C259)</f>
        <v>45.943034140185098</v>
      </c>
    </row>
    <row r="260" spans="1:4" ht="12.75" customHeight="1" x14ac:dyDescent="0.2">
      <c r="A260" s="18" t="s">
        <v>336</v>
      </c>
      <c r="B260" s="19">
        <v>45.943034140185098</v>
      </c>
      <c r="C260" s="19">
        <v>0</v>
      </c>
      <c r="D260" s="19">
        <f ca="1">SUM(B260:C260)</f>
        <v>45.943034140185098</v>
      </c>
    </row>
    <row r="261" spans="1:4" ht="12.75" customHeight="1" x14ac:dyDescent="0.2">
      <c r="A261" s="18" t="s">
        <v>120</v>
      </c>
      <c r="B261" s="19">
        <v>3.6754409717821628</v>
      </c>
      <c r="C261" s="19">
        <v>33.1583225422943</v>
      </c>
      <c r="D261" s="19">
        <f ca="1">SUM(B261:C261)</f>
        <v>36.833763514076466</v>
      </c>
    </row>
    <row r="262" spans="1:4" ht="12.75" customHeight="1" x14ac:dyDescent="0.2">
      <c r="A262" s="18" t="s">
        <v>116</v>
      </c>
      <c r="B262" s="19">
        <v>0</v>
      </c>
      <c r="C262" s="19">
        <v>33.149313639605019</v>
      </c>
      <c r="D262" s="19">
        <f ca="1">SUM(B262:C262)</f>
        <v>33.149313639605019</v>
      </c>
    </row>
    <row r="263" spans="1:4" ht="12.75" customHeight="1" x14ac:dyDescent="0.2">
      <c r="A263" s="18" t="s">
        <v>117</v>
      </c>
      <c r="B263" s="19">
        <v>0</v>
      </c>
      <c r="C263" s="19">
        <v>33.149313639605019</v>
      </c>
      <c r="D263" s="19">
        <f ca="1">SUM(B263:C263)</f>
        <v>33.149313639605019</v>
      </c>
    </row>
    <row r="264" spans="1:4" ht="12.75" customHeight="1" x14ac:dyDescent="0.2">
      <c r="A264" s="18" t="s">
        <v>118</v>
      </c>
      <c r="B264" s="19">
        <v>0</v>
      </c>
      <c r="C264" s="19">
        <v>33.149313639605019</v>
      </c>
      <c r="D264" s="19">
        <f ca="1">SUM(B264:C264)</f>
        <v>33.149313639605019</v>
      </c>
    </row>
    <row r="265" spans="1:4" ht="12.75" customHeight="1" x14ac:dyDescent="0.2">
      <c r="A265" s="18" t="s">
        <v>119</v>
      </c>
      <c r="B265" s="19">
        <v>0</v>
      </c>
      <c r="C265" s="19">
        <v>33.149313639605019</v>
      </c>
      <c r="D265" s="19">
        <f ca="1">SUM(B265:C265)</f>
        <v>33.149313639605019</v>
      </c>
    </row>
    <row r="266" spans="1:4" ht="12.75" customHeight="1" x14ac:dyDescent="0.2">
      <c r="A266" s="18" t="s">
        <v>122</v>
      </c>
      <c r="B266" s="19">
        <v>0</v>
      </c>
      <c r="C266" s="19">
        <v>31.060368173181786</v>
      </c>
      <c r="D266" s="19">
        <f ca="1">SUM(B266:C266)</f>
        <v>31.060368173181786</v>
      </c>
    </row>
    <row r="267" spans="1:4" ht="12.75" customHeight="1" x14ac:dyDescent="0.2">
      <c r="A267" s="18" t="s">
        <v>106</v>
      </c>
      <c r="B267" s="19">
        <v>0</v>
      </c>
      <c r="C267" s="19">
        <v>29.705618604005725</v>
      </c>
      <c r="D267" s="19">
        <f ca="1">SUM(B267:C267)</f>
        <v>29.705618604005725</v>
      </c>
    </row>
    <row r="268" spans="1:4" ht="12.75" customHeight="1" x14ac:dyDescent="0.2">
      <c r="A268" s="18" t="s">
        <v>223</v>
      </c>
      <c r="B268" s="19">
        <v>3.6754409717821628</v>
      </c>
      <c r="C268" s="19">
        <v>11.625749651128176</v>
      </c>
      <c r="D268" s="19">
        <f ca="1">SUM(B268:C268)</f>
        <v>15.301190622910338</v>
      </c>
    </row>
    <row r="269" spans="1:4" ht="12.75" customHeight="1" x14ac:dyDescent="0.2">
      <c r="A269" s="18" t="s">
        <v>225</v>
      </c>
      <c r="B269" s="19">
        <v>3.6754409717821628</v>
      </c>
      <c r="C269" s="19">
        <v>8.9389324928615608</v>
      </c>
      <c r="D269" s="19">
        <f ca="1">SUM(B269:C269)</f>
        <v>12.614373464643723</v>
      </c>
    </row>
    <row r="270" spans="1:4" ht="12.75" customHeight="1" x14ac:dyDescent="0.2">
      <c r="A270" s="18" t="s">
        <v>100</v>
      </c>
      <c r="B270" s="19">
        <v>3.6754409717821628</v>
      </c>
      <c r="C270" s="19">
        <v>5.6633219903809779</v>
      </c>
      <c r="D270" s="19">
        <f ca="1">SUM(B270:C270)</f>
        <v>9.3387629621631412</v>
      </c>
    </row>
    <row r="271" spans="1:4" ht="12.75" customHeight="1" x14ac:dyDescent="0.2">
      <c r="A271" s="18" t="s">
        <v>101</v>
      </c>
      <c r="B271" s="19">
        <v>3.6754409717821628</v>
      </c>
      <c r="C271" s="19">
        <v>5.6633219903809779</v>
      </c>
      <c r="D271" s="19">
        <f ca="1">SUM(B271:C271)</f>
        <v>9.3387629621631412</v>
      </c>
    </row>
    <row r="272" spans="1:4" ht="12.75" customHeight="1" x14ac:dyDescent="0.2">
      <c r="A272" s="18" t="s">
        <v>94</v>
      </c>
      <c r="B272" s="19">
        <v>3.6754409717821628</v>
      </c>
      <c r="C272" s="19">
        <v>5.5065708714933725</v>
      </c>
      <c r="D272" s="19">
        <f ca="1">SUM(B272:C272)</f>
        <v>9.1820118432755358</v>
      </c>
    </row>
    <row r="273" spans="1:4" ht="12.75" customHeight="1" x14ac:dyDescent="0.2">
      <c r="A273" s="18" t="s">
        <v>92</v>
      </c>
      <c r="B273" s="19">
        <v>3.6754409717821628</v>
      </c>
      <c r="C273" s="19">
        <v>5.158774197005692</v>
      </c>
      <c r="D273" s="19">
        <f ca="1">SUM(B273:C273)</f>
        <v>8.8342151687878552</v>
      </c>
    </row>
    <row r="274" spans="1:4" ht="12.75" customHeight="1" x14ac:dyDescent="0.2">
      <c r="A274" s="18" t="s">
        <v>227</v>
      </c>
      <c r="B274" s="19">
        <v>3.6754409717821628</v>
      </c>
      <c r="C274" s="19">
        <v>4.3085888354634889</v>
      </c>
      <c r="D274" s="19">
        <f ca="1">SUM(B274:C274)</f>
        <v>7.9840298072456513</v>
      </c>
    </row>
    <row r="275" spans="1:4" ht="12.75" customHeight="1" x14ac:dyDescent="0.2">
      <c r="A275" s="18" t="s">
        <v>91</v>
      </c>
      <c r="B275" s="19">
        <v>3.6754409717821628</v>
      </c>
      <c r="C275" s="19">
        <v>3.543659132980209</v>
      </c>
      <c r="D275" s="19">
        <f ca="1">SUM(B275:C275)</f>
        <v>7.2191001047623722</v>
      </c>
    </row>
    <row r="276" spans="1:4" ht="12.75" customHeight="1" x14ac:dyDescent="0.2">
      <c r="A276" s="18" t="s">
        <v>89</v>
      </c>
      <c r="B276" s="19">
        <v>3.6754409717821628</v>
      </c>
      <c r="C276" s="19">
        <v>3.5412197216283259</v>
      </c>
      <c r="D276" s="19">
        <f ca="1">SUM(B276:C276)</f>
        <v>7.2166606934104891</v>
      </c>
    </row>
    <row r="277" spans="1:4" ht="12.75" customHeight="1" x14ac:dyDescent="0.2">
      <c r="A277" s="18" t="s">
        <v>228</v>
      </c>
      <c r="B277" s="19">
        <v>3.6754409717821628</v>
      </c>
      <c r="C277" s="19">
        <v>2.5690574793156027</v>
      </c>
      <c r="D277" s="19">
        <f ca="1">SUM(B277:C277)</f>
        <v>6.2444984510977655</v>
      </c>
    </row>
    <row r="278" spans="1:4" ht="12.75" customHeight="1" x14ac:dyDescent="0.2">
      <c r="A278" s="18" t="s">
        <v>84</v>
      </c>
      <c r="B278" s="19">
        <v>3.6754409717821628</v>
      </c>
      <c r="C278" s="19">
        <v>2.0369867622092888</v>
      </c>
      <c r="D278" s="19">
        <f ca="1">SUM(B278:C278)</f>
        <v>5.7124277339914515</v>
      </c>
    </row>
    <row r="279" spans="1:4" ht="12.75" customHeight="1" x14ac:dyDescent="0.2">
      <c r="A279" s="18" t="s">
        <v>83</v>
      </c>
      <c r="B279" s="19">
        <v>3.6754409717821628</v>
      </c>
      <c r="C279" s="19">
        <v>1.945952021495311</v>
      </c>
      <c r="D279" s="19">
        <f ca="1">SUM(B279:C279)</f>
        <v>5.6213929932774738</v>
      </c>
    </row>
    <row r="280" spans="1:4" ht="12.75" customHeight="1" x14ac:dyDescent="0.2">
      <c r="A280" s="18" t="s">
        <v>226</v>
      </c>
      <c r="B280" s="19">
        <v>3.6754409717821628</v>
      </c>
      <c r="C280" s="19">
        <v>1.8666597888416392</v>
      </c>
      <c r="D280" s="19">
        <f ca="1">SUM(B280:C280)</f>
        <v>5.5421007606238017</v>
      </c>
    </row>
    <row r="281" spans="1:4" ht="12.75" customHeight="1" x14ac:dyDescent="0.2">
      <c r="A281" s="18" t="s">
        <v>231</v>
      </c>
      <c r="B281" s="19">
        <v>3.6754409717821628</v>
      </c>
      <c r="C281" s="19">
        <v>1.7449480614789308</v>
      </c>
      <c r="D281" s="19">
        <f ca="1">SUM(B281:C281)</f>
        <v>5.4203890332610936</v>
      </c>
    </row>
    <row r="282" spans="1:4" ht="12.75" customHeight="1" x14ac:dyDescent="0.2">
      <c r="A282" s="18" t="s">
        <v>80</v>
      </c>
      <c r="B282" s="19">
        <v>3.6754409717821628</v>
      </c>
      <c r="C282" s="19">
        <v>1.4058850351905119</v>
      </c>
      <c r="D282" s="19">
        <f ca="1">SUM(B282:C282)</f>
        <v>5.0813260069726747</v>
      </c>
    </row>
    <row r="283" spans="1:4" ht="12.75" customHeight="1" x14ac:dyDescent="0.2">
      <c r="A283" s="18" t="s">
        <v>85</v>
      </c>
      <c r="B283" s="19">
        <v>3.6754409717821628</v>
      </c>
      <c r="C283" s="19">
        <v>1.4037574947516285</v>
      </c>
      <c r="D283" s="19">
        <f ca="1">SUM(B283:C283)</f>
        <v>5.079198466533791</v>
      </c>
    </row>
    <row r="284" spans="1:4" ht="12.75" customHeight="1" x14ac:dyDescent="0.2">
      <c r="A284" s="18" t="s">
        <v>448</v>
      </c>
      <c r="B284" s="19">
        <v>3.6754409717821628</v>
      </c>
      <c r="C284" s="19">
        <v>1.0596110988448444</v>
      </c>
      <c r="D284" s="19">
        <f ca="1">SUM(B284:C284)</f>
        <v>4.7350520706270069</v>
      </c>
    </row>
    <row r="285" spans="1:4" ht="12.75" customHeight="1" x14ac:dyDescent="0.2">
      <c r="A285" s="18" t="s">
        <v>82</v>
      </c>
      <c r="B285" s="19">
        <v>3.6754409717821628</v>
      </c>
      <c r="C285" s="19">
        <v>0.7138737824911805</v>
      </c>
      <c r="D285" s="19">
        <f ca="1">SUM(B285:C285)</f>
        <v>4.3893147542733431</v>
      </c>
    </row>
    <row r="286" spans="1:4" ht="12.75" customHeight="1" x14ac:dyDescent="0.2">
      <c r="A286" s="18" t="s">
        <v>69</v>
      </c>
      <c r="B286" s="19">
        <v>3.6754409717821628</v>
      </c>
      <c r="C286" s="19">
        <v>0.53601392707108075</v>
      </c>
      <c r="D286" s="19">
        <f ca="1">SUM(B286:C286)</f>
        <v>4.2114548988532432</v>
      </c>
    </row>
    <row r="287" spans="1:4" ht="12.75" customHeight="1" x14ac:dyDescent="0.2">
      <c r="A287" s="18" t="s">
        <v>102</v>
      </c>
      <c r="B287" s="19">
        <v>3.6754409717821628</v>
      </c>
      <c r="C287" s="19">
        <v>0.40181473683563884</v>
      </c>
      <c r="D287" s="19">
        <f ca="1">SUM(B287:C287)</f>
        <v>4.0772557086178018</v>
      </c>
    </row>
    <row r="288" spans="1:4" ht="12.75" customHeight="1" x14ac:dyDescent="0.2">
      <c r="A288" s="18" t="s">
        <v>62</v>
      </c>
      <c r="B288" s="19">
        <v>3.6754409717821628</v>
      </c>
      <c r="C288" s="19">
        <v>0.40038417106872204</v>
      </c>
      <c r="D288" s="19">
        <f ca="1">SUM(B288:C288)</f>
        <v>4.0758251428508849</v>
      </c>
    </row>
    <row r="289" spans="1:4" ht="12.75" customHeight="1" x14ac:dyDescent="0.2">
      <c r="A289" s="18" t="s">
        <v>59</v>
      </c>
      <c r="B289" s="19">
        <v>3.6754409717821628</v>
      </c>
      <c r="C289" s="19">
        <v>0.28466743599314642</v>
      </c>
      <c r="D289" s="19">
        <f ca="1">SUM(B289:C289)</f>
        <v>3.960108407775309</v>
      </c>
    </row>
    <row r="290" spans="1:4" ht="12.75" customHeight="1" x14ac:dyDescent="0.2">
      <c r="A290" s="18" t="s">
        <v>507</v>
      </c>
      <c r="B290" s="19">
        <v>3.6754409717821628</v>
      </c>
      <c r="C290" s="19">
        <v>0.25089320501410101</v>
      </c>
      <c r="D290" s="19">
        <f ca="1">SUM(B290:C290)</f>
        <v>3.9263341767962636</v>
      </c>
    </row>
    <row r="291" spans="1:4" ht="12.75" customHeight="1" x14ac:dyDescent="0.2">
      <c r="A291" s="18" t="s">
        <v>86</v>
      </c>
      <c r="B291" s="19">
        <v>3.6754409717821628</v>
      </c>
      <c r="C291" s="19">
        <v>0.17481185386552137</v>
      </c>
      <c r="D291" s="19">
        <f ca="1">SUM(B291:C291)</f>
        <v>3.8502528256476842</v>
      </c>
    </row>
    <row r="292" spans="1:4" ht="12.75" customHeight="1" x14ac:dyDescent="0.2">
      <c r="A292" s="18" t="s">
        <v>53</v>
      </c>
      <c r="B292" s="19">
        <v>3.6754409717821628</v>
      </c>
      <c r="C292" s="19">
        <v>0.12759687038088932</v>
      </c>
      <c r="D292" s="19">
        <f ca="1">SUM(B292:C292)</f>
        <v>3.803037842163052</v>
      </c>
    </row>
    <row r="293" spans="1:4" ht="12.75" customHeight="1" x14ac:dyDescent="0.2">
      <c r="A293" s="18" t="s">
        <v>510</v>
      </c>
      <c r="B293" s="19">
        <v>3.6754409717821628</v>
      </c>
      <c r="C293" s="19">
        <v>8.3212715183483721E-2</v>
      </c>
      <c r="D293" s="19">
        <f ca="1">SUM(B293:C293)</f>
        <v>3.7586536869656464</v>
      </c>
    </row>
    <row r="294" spans="1:4" ht="12.75" customHeight="1" x14ac:dyDescent="0.2">
      <c r="A294" s="18" t="s">
        <v>437</v>
      </c>
      <c r="B294" s="19">
        <v>3.6754409717821628</v>
      </c>
      <c r="C294" s="19">
        <v>7.7641968348852577E-2</v>
      </c>
      <c r="D294" s="19">
        <f ca="1">SUM(B294:C294)</f>
        <v>3.7530829401310153</v>
      </c>
    </row>
    <row r="295" spans="1:4" ht="12.75" customHeight="1" x14ac:dyDescent="0.2">
      <c r="A295" s="18" t="s">
        <v>72</v>
      </c>
      <c r="B295" s="19">
        <v>3.6754409717821628</v>
      </c>
      <c r="C295" s="19">
        <v>7.1001769436040904E-2</v>
      </c>
      <c r="D295" s="19">
        <f ca="1">SUM(B295:C295)</f>
        <v>3.7464427412182038</v>
      </c>
    </row>
    <row r="296" spans="1:4" ht="12.75" customHeight="1" x14ac:dyDescent="0.2">
      <c r="A296" s="18" t="s">
        <v>17</v>
      </c>
      <c r="B296" s="19">
        <v>3.6754409717821628</v>
      </c>
      <c r="C296" s="19">
        <v>5.6952426727758798E-2</v>
      </c>
      <c r="D296" s="19">
        <f ca="1">SUM(B296:C296)</f>
        <v>3.7323933985099216</v>
      </c>
    </row>
    <row r="297" spans="1:4" ht="12.75" customHeight="1" x14ac:dyDescent="0.2">
      <c r="A297" s="18" t="s">
        <v>70</v>
      </c>
      <c r="B297" s="19">
        <v>3.6754409717821628</v>
      </c>
      <c r="C297" s="19">
        <v>4.9068532068774942E-2</v>
      </c>
      <c r="D297" s="19">
        <f ca="1">SUM(B297:C297)</f>
        <v>3.7245095038509377</v>
      </c>
    </row>
    <row r="298" spans="1:4" ht="12.75" customHeight="1" x14ac:dyDescent="0.2">
      <c r="A298" s="18" t="s">
        <v>63</v>
      </c>
      <c r="B298" s="19">
        <v>3.6754409717821628</v>
      </c>
      <c r="C298" s="19">
        <v>4.6961193794296398E-2</v>
      </c>
      <c r="D298" s="19">
        <f ca="1">SUM(B298:C298)</f>
        <v>3.722402165576459</v>
      </c>
    </row>
    <row r="299" spans="1:4" ht="12.75" customHeight="1" x14ac:dyDescent="0.2">
      <c r="A299" s="18" t="s">
        <v>58</v>
      </c>
      <c r="B299" s="19">
        <v>3.6754409717821628</v>
      </c>
      <c r="C299" s="19">
        <v>2.9574706053391884E-2</v>
      </c>
      <c r="D299" s="19">
        <f ca="1">SUM(B299:C299)</f>
        <v>3.7050156778355547</v>
      </c>
    </row>
    <row r="300" spans="1:4" ht="12.75" customHeight="1" x14ac:dyDescent="0.2">
      <c r="A300" s="18" t="s">
        <v>57</v>
      </c>
      <c r="B300" s="19">
        <v>3.6754409717821628</v>
      </c>
      <c r="C300" s="19">
        <v>2.6568371462898522E-2</v>
      </c>
      <c r="D300" s="19">
        <f ca="1">SUM(B300:C300)</f>
        <v>3.7020093432450611</v>
      </c>
    </row>
    <row r="301" spans="1:4" ht="12.75" customHeight="1" x14ac:dyDescent="0.2">
      <c r="A301" s="18" t="s">
        <v>508</v>
      </c>
      <c r="B301" s="19">
        <v>3.6754409717821628</v>
      </c>
      <c r="C301" s="19">
        <v>1.5707182824753238E-2</v>
      </c>
      <c r="D301" s="19">
        <f ca="1">SUM(B301:C301)</f>
        <v>3.6911481546069158</v>
      </c>
    </row>
    <row r="302" spans="1:4" ht="12.75" customHeight="1" x14ac:dyDescent="0.2">
      <c r="A302" s="18" t="s">
        <v>439</v>
      </c>
      <c r="B302" s="19">
        <v>3.6754409717821628</v>
      </c>
      <c r="C302" s="19">
        <v>9.6073918097706896E-3</v>
      </c>
      <c r="D302" s="19">
        <f ca="1">SUM(B302:C302)</f>
        <v>3.6850483635919336</v>
      </c>
    </row>
    <row r="303" spans="1:4" ht="12.75" customHeight="1" x14ac:dyDescent="0.2">
      <c r="A303" s="18" t="s">
        <v>428</v>
      </c>
      <c r="B303" s="19">
        <v>3.6754409717821628</v>
      </c>
      <c r="C303" s="19">
        <v>3.8548254954961125E-3</v>
      </c>
      <c r="D303" s="19">
        <f ca="1">SUM(B303:C303)</f>
        <v>3.6792957972776588</v>
      </c>
    </row>
    <row r="304" spans="1:4" ht="12.75" customHeight="1" x14ac:dyDescent="0.2">
      <c r="A304" s="18" t="s">
        <v>509</v>
      </c>
      <c r="B304" s="19">
        <v>3.6754409717821628</v>
      </c>
      <c r="C304" s="19">
        <v>3.21719468146875E-3</v>
      </c>
      <c r="D304" s="19">
        <f ca="1">SUM(B304:C304)</f>
        <v>3.6786581664636318</v>
      </c>
    </row>
    <row r="305" spans="1:4" ht="12.75" customHeight="1" x14ac:dyDescent="0.2">
      <c r="A305" s="18" t="s">
        <v>441</v>
      </c>
      <c r="B305" s="19">
        <v>3.6754409717821628</v>
      </c>
      <c r="C305" s="19">
        <v>1.6616280222970467E-3</v>
      </c>
      <c r="D305" s="19">
        <f ca="1">SUM(B305:C305)</f>
        <v>3.67710259980446</v>
      </c>
    </row>
    <row r="306" spans="1:4" ht="12.75" customHeight="1" x14ac:dyDescent="0.2">
      <c r="A306" s="18" t="s">
        <v>6</v>
      </c>
      <c r="B306" s="19">
        <v>3.6754409717821628</v>
      </c>
      <c r="C306" s="19">
        <v>1.5820819999530389E-3</v>
      </c>
      <c r="D306" s="19">
        <f ca="1">SUM(B306:C306)</f>
        <v>3.6770230537821158</v>
      </c>
    </row>
    <row r="307" spans="1:4" ht="12.75" customHeight="1" x14ac:dyDescent="0.2">
      <c r="A307" s="18" t="s">
        <v>257</v>
      </c>
      <c r="B307" s="19">
        <v>3.6754409717821628</v>
      </c>
      <c r="C307" s="19">
        <v>0</v>
      </c>
      <c r="D307" s="19">
        <f ca="1">SUM(B307:C307)</f>
        <v>3.6754409717821628</v>
      </c>
    </row>
    <row r="308" spans="1:4" ht="12.75" customHeight="1" x14ac:dyDescent="0.2">
      <c r="A308" s="18" t="s">
        <v>534</v>
      </c>
      <c r="B308" s="19">
        <v>0</v>
      </c>
      <c r="C308" s="19">
        <v>0.98400449855977834</v>
      </c>
      <c r="D308" s="19">
        <f ca="1">SUM(B308:C308)</f>
        <v>0.98400449855977834</v>
      </c>
    </row>
    <row r="309" spans="1:4" ht="12.75" customHeight="1" x14ac:dyDescent="0.2">
      <c r="A309" s="18" t="s">
        <v>535</v>
      </c>
      <c r="B309" s="19">
        <v>0</v>
      </c>
      <c r="C309" s="19">
        <v>0.98400449855977834</v>
      </c>
      <c r="D309" s="19">
        <f ca="1">SUM(B309:C309)</f>
        <v>0.98400449855977834</v>
      </c>
    </row>
    <row r="310" spans="1:4" ht="12.75" customHeight="1" x14ac:dyDescent="0.2">
      <c r="A310" s="18" t="s">
        <v>536</v>
      </c>
      <c r="B310" s="19">
        <v>0</v>
      </c>
      <c r="C310" s="19">
        <v>0.98400449855977834</v>
      </c>
      <c r="D310" s="19">
        <f ca="1">SUM(B310:C310)</f>
        <v>0.98400449855977834</v>
      </c>
    </row>
    <row r="311" spans="1:4" ht="12.75" customHeight="1" x14ac:dyDescent="0.2">
      <c r="A311" s="18" t="s">
        <v>537</v>
      </c>
      <c r="B311" s="19">
        <v>0</v>
      </c>
      <c r="C311" s="19">
        <v>0.98400449855977834</v>
      </c>
      <c r="D311" s="19">
        <f ca="1">SUM(B311:C311)</f>
        <v>0.98400449855977834</v>
      </c>
    </row>
    <row r="312" spans="1:4" ht="12.75" customHeight="1" x14ac:dyDescent="0.2">
      <c r="A312" s="18" t="s">
        <v>538</v>
      </c>
      <c r="B312" s="19">
        <v>0</v>
      </c>
      <c r="C312" s="19">
        <v>0.98400449855977834</v>
      </c>
      <c r="D312" s="19">
        <f ca="1">SUM(B312:C312)</f>
        <v>0.98400449855977834</v>
      </c>
    </row>
    <row r="313" spans="1:4" ht="12.75" customHeight="1" x14ac:dyDescent="0.2">
      <c r="A313" s="18" t="s">
        <v>539</v>
      </c>
      <c r="B313" s="19">
        <v>0</v>
      </c>
      <c r="C313" s="19">
        <v>0.98400449855977834</v>
      </c>
      <c r="D313" s="19">
        <f ca="1">SUM(B313:C313)</f>
        <v>0.98400449855977834</v>
      </c>
    </row>
    <row r="314" spans="1:4" ht="12.75" customHeight="1" x14ac:dyDescent="0.2">
      <c r="A314" s="18" t="s">
        <v>540</v>
      </c>
      <c r="B314" s="19">
        <v>0</v>
      </c>
      <c r="C314" s="19">
        <v>0.98400449855977834</v>
      </c>
      <c r="D314" s="19">
        <f ca="1">SUM(B314:C314)</f>
        <v>0.98400449855977834</v>
      </c>
    </row>
    <row r="315" spans="1:4" ht="12.75" customHeight="1" x14ac:dyDescent="0.2">
      <c r="A315" s="18" t="s">
        <v>541</v>
      </c>
      <c r="B315" s="19">
        <v>0</v>
      </c>
      <c r="C315" s="19">
        <v>0.98400449855977834</v>
      </c>
      <c r="D315" s="19">
        <f ca="1">SUM(B315:C315)</f>
        <v>0.98400449855977834</v>
      </c>
    </row>
    <row r="316" spans="1:4" ht="12.75" customHeight="1" x14ac:dyDescent="0.2">
      <c r="A316" s="18" t="s">
        <v>542</v>
      </c>
      <c r="B316" s="19">
        <v>0</v>
      </c>
      <c r="C316" s="19">
        <v>0.98400449855977834</v>
      </c>
      <c r="D316" s="19">
        <f ca="1">SUM(B316:C316)</f>
        <v>0.98400449855977834</v>
      </c>
    </row>
    <row r="317" spans="1:4" ht="12.75" customHeight="1" x14ac:dyDescent="0.2">
      <c r="A317" s="18" t="s">
        <v>543</v>
      </c>
      <c r="B317" s="19">
        <v>0</v>
      </c>
      <c r="C317" s="19">
        <v>0.98400449855977834</v>
      </c>
      <c r="D317" s="19">
        <f ca="1">SUM(B317:C317)</f>
        <v>0.98400449855977834</v>
      </c>
    </row>
    <row r="318" spans="1:4" ht="12.75" customHeight="1" x14ac:dyDescent="0.2">
      <c r="A318" s="18" t="s">
        <v>544</v>
      </c>
      <c r="B318" s="19">
        <v>0</v>
      </c>
      <c r="C318" s="19">
        <v>0.98400449855977834</v>
      </c>
      <c r="D318" s="19">
        <f ca="1">SUM(B318:C318)</f>
        <v>0.98400449855977834</v>
      </c>
    </row>
    <row r="319" spans="1:4" ht="12.75" customHeight="1" x14ac:dyDescent="0.2">
      <c r="A319" s="18" t="s">
        <v>545</v>
      </c>
      <c r="B319" s="19">
        <v>0</v>
      </c>
      <c r="C319" s="19">
        <v>0.98400449855977834</v>
      </c>
      <c r="D319" s="19">
        <f ca="1">SUM(B319:C319)</f>
        <v>0.98400449855977834</v>
      </c>
    </row>
    <row r="320" spans="1:4" ht="12.75" customHeight="1" x14ac:dyDescent="0.2">
      <c r="A320" s="18" t="s">
        <v>546</v>
      </c>
      <c r="B320" s="19">
        <v>0</v>
      </c>
      <c r="C320" s="19">
        <v>0.98400449855977834</v>
      </c>
      <c r="D320" s="19">
        <f ca="1">SUM(B320:C320)</f>
        <v>0.98400449855977834</v>
      </c>
    </row>
    <row r="321" spans="1:4" ht="12.75" customHeight="1" x14ac:dyDescent="0.2">
      <c r="A321" s="18" t="s">
        <v>547</v>
      </c>
      <c r="B321" s="19">
        <v>0</v>
      </c>
      <c r="C321" s="19">
        <v>0.98400449855977834</v>
      </c>
      <c r="D321" s="19">
        <f ca="1">SUM(B321:C321)</f>
        <v>0.98400449855977834</v>
      </c>
    </row>
    <row r="322" spans="1:4" ht="12.75" customHeight="1" x14ac:dyDescent="0.2">
      <c r="A322" s="18" t="s">
        <v>548</v>
      </c>
      <c r="B322" s="19">
        <v>0</v>
      </c>
      <c r="C322" s="19">
        <v>0.98400449855977834</v>
      </c>
      <c r="D322" s="19">
        <f ca="1">SUM(B322:C322)</f>
        <v>0.98400449855977834</v>
      </c>
    </row>
    <row r="323" spans="1:4" ht="12.75" customHeight="1" x14ac:dyDescent="0.2">
      <c r="A323" s="18" t="s">
        <v>549</v>
      </c>
      <c r="B323" s="19">
        <v>0</v>
      </c>
      <c r="C323" s="19">
        <v>0.98400449855977834</v>
      </c>
      <c r="D323" s="19">
        <f ca="1">SUM(B323:C323)</f>
        <v>0.98400449855977834</v>
      </c>
    </row>
    <row r="324" spans="1:4" ht="12.75" customHeight="1" x14ac:dyDescent="0.2">
      <c r="A324" s="18" t="s">
        <v>56</v>
      </c>
      <c r="B324" s="19">
        <v>0</v>
      </c>
      <c r="C324" s="19">
        <v>0.18730562991463176</v>
      </c>
      <c r="D324" s="19">
        <f ca="1">SUM(B324:C324)</f>
        <v>0.18730562991463176</v>
      </c>
    </row>
    <row r="325" spans="1:4" ht="12.75" customHeight="1" x14ac:dyDescent="0.2">
      <c r="A325" s="18" t="s">
        <v>26</v>
      </c>
      <c r="B325" s="19">
        <v>0</v>
      </c>
      <c r="C325" s="19">
        <v>0.10535933791227567</v>
      </c>
      <c r="D325" s="19">
        <f ca="1">SUM(B325:C325)</f>
        <v>0.10535933791227567</v>
      </c>
    </row>
    <row r="326" spans="1:4" ht="12.75" customHeight="1" x14ac:dyDescent="0.2">
      <c r="A326" s="18" t="s">
        <v>28</v>
      </c>
      <c r="B326" s="19">
        <v>0</v>
      </c>
      <c r="C326" s="19">
        <v>0.10535933791227567</v>
      </c>
      <c r="D326" s="19">
        <f ca="1">SUM(B326:C326)</f>
        <v>0.10535933791227567</v>
      </c>
    </row>
    <row r="327" spans="1:4" ht="12.75" customHeight="1" x14ac:dyDescent="0.2">
      <c r="A327" s="18" t="s">
        <v>34</v>
      </c>
      <c r="B327" s="19">
        <v>0</v>
      </c>
      <c r="C327" s="19">
        <v>0.10535933791227567</v>
      </c>
      <c r="D327" s="19">
        <f ca="1">SUM(B327:C327)</f>
        <v>0.10535933791227567</v>
      </c>
    </row>
    <row r="328" spans="1:4" ht="12.75" customHeight="1" x14ac:dyDescent="0.2">
      <c r="A328" s="18" t="s">
        <v>35</v>
      </c>
      <c r="B328" s="19">
        <v>0</v>
      </c>
      <c r="C328" s="19">
        <v>0.10535933791227567</v>
      </c>
      <c r="D328" s="19">
        <f ca="1">SUM(B328:C328)</f>
        <v>0.10535933791227567</v>
      </c>
    </row>
    <row r="329" spans="1:4" ht="12.75" customHeight="1" x14ac:dyDescent="0.2">
      <c r="A329" s="18" t="s">
        <v>43</v>
      </c>
      <c r="B329" s="19">
        <v>0</v>
      </c>
      <c r="C329" s="19">
        <v>0.10535933791227567</v>
      </c>
      <c r="D329" s="19">
        <f ca="1">SUM(B329:C329)</f>
        <v>0.10535933791227567</v>
      </c>
    </row>
    <row r="330" spans="1:4" ht="12.75" customHeight="1" x14ac:dyDescent="0.2">
      <c r="A330" s="18" t="s">
        <v>47</v>
      </c>
      <c r="B330" s="19">
        <v>0</v>
      </c>
      <c r="C330" s="19">
        <v>0.10535933791227567</v>
      </c>
      <c r="D330" s="19">
        <f ca="1">SUM(B330:C330)</f>
        <v>0.10535933791227567</v>
      </c>
    </row>
    <row r="331" spans="1:4" ht="12.75" customHeight="1" x14ac:dyDescent="0.2">
      <c r="A331" s="18" t="s">
        <v>49</v>
      </c>
      <c r="B331" s="19">
        <v>0</v>
      </c>
      <c r="C331" s="19">
        <v>0.10535933791227567</v>
      </c>
      <c r="D331" s="19">
        <f ca="1">SUM(B331:C331)</f>
        <v>0.10535933791227567</v>
      </c>
    </row>
    <row r="332" spans="1:4" ht="12.75" customHeight="1" x14ac:dyDescent="0.2">
      <c r="A332" s="18" t="s">
        <v>50</v>
      </c>
      <c r="B332" s="19">
        <v>0</v>
      </c>
      <c r="C332" s="19">
        <v>0.10535933791227567</v>
      </c>
      <c r="D332" s="19">
        <f ca="1">SUM(B332:C332)</f>
        <v>0.10535933791227567</v>
      </c>
    </row>
    <row r="333" spans="1:4" ht="12.75" customHeight="1" x14ac:dyDescent="0.2">
      <c r="A333" s="18" t="s">
        <v>37</v>
      </c>
      <c r="B333" s="19">
        <v>0</v>
      </c>
      <c r="C333" s="19">
        <v>0.10535933791227567</v>
      </c>
      <c r="D333" s="19">
        <f ca="1">SUM(B333:C333)</f>
        <v>0.10535933791227567</v>
      </c>
    </row>
    <row r="334" spans="1:4" ht="12.75" customHeight="1" x14ac:dyDescent="0.2">
      <c r="A334" s="18" t="s">
        <v>38</v>
      </c>
      <c r="B334" s="19">
        <v>0</v>
      </c>
      <c r="C334" s="19">
        <v>0.10535933791227567</v>
      </c>
      <c r="D334" s="19">
        <f ca="1">SUM(B334:C334)</f>
        <v>0.10535933791227567</v>
      </c>
    </row>
    <row r="335" spans="1:4" ht="12.75" customHeight="1" x14ac:dyDescent="0.2">
      <c r="A335" s="18" t="s">
        <v>39</v>
      </c>
      <c r="B335" s="19">
        <v>0</v>
      </c>
      <c r="C335" s="19">
        <v>0.10535933791227567</v>
      </c>
      <c r="D335" s="19">
        <f ca="1">SUM(B335:C335)</f>
        <v>0.10535933791227567</v>
      </c>
    </row>
    <row r="336" spans="1:4" ht="12.75" customHeight="1" x14ac:dyDescent="0.2">
      <c r="A336" s="18" t="s">
        <v>22</v>
      </c>
      <c r="B336" s="19">
        <v>0</v>
      </c>
      <c r="C336" s="19">
        <v>0.10535933791227567</v>
      </c>
      <c r="D336" s="19">
        <f ca="1">SUM(B336:C336)</f>
        <v>0.10535933791227567</v>
      </c>
    </row>
    <row r="337" spans="1:4" ht="12.75" customHeight="1" x14ac:dyDescent="0.2">
      <c r="A337" s="18" t="s">
        <v>23</v>
      </c>
      <c r="B337" s="19">
        <v>0</v>
      </c>
      <c r="C337" s="19">
        <v>0.10535933791227567</v>
      </c>
      <c r="D337" s="19">
        <f ca="1">SUM(B337:C337)</f>
        <v>0.10535933791227567</v>
      </c>
    </row>
    <row r="338" spans="1:4" ht="12.75" customHeight="1" x14ac:dyDescent="0.2">
      <c r="A338" s="18" t="s">
        <v>24</v>
      </c>
      <c r="B338" s="19">
        <v>0</v>
      </c>
      <c r="C338" s="19">
        <v>0.10535933791227567</v>
      </c>
      <c r="D338" s="19">
        <f ca="1">SUM(B338:C338)</f>
        <v>0.10535933791227567</v>
      </c>
    </row>
    <row r="339" spans="1:4" ht="12.75" customHeight="1" x14ac:dyDescent="0.2">
      <c r="A339" s="18" t="s">
        <v>25</v>
      </c>
      <c r="B339" s="19">
        <v>0</v>
      </c>
      <c r="C339" s="19">
        <v>0.10535933791227567</v>
      </c>
      <c r="D339" s="19">
        <f ca="1">SUM(B339:C339)</f>
        <v>0.10535933791227567</v>
      </c>
    </row>
    <row r="340" spans="1:4" ht="12.75" customHeight="1" x14ac:dyDescent="0.2">
      <c r="A340" s="18" t="s">
        <v>27</v>
      </c>
      <c r="B340" s="19">
        <v>0</v>
      </c>
      <c r="C340" s="19">
        <v>0.10535933791227567</v>
      </c>
      <c r="D340" s="19">
        <f ca="1">SUM(B340:C340)</f>
        <v>0.10535933791227567</v>
      </c>
    </row>
    <row r="341" spans="1:4" ht="12.75" customHeight="1" x14ac:dyDescent="0.2">
      <c r="A341" s="18" t="s">
        <v>29</v>
      </c>
      <c r="B341" s="19">
        <v>0</v>
      </c>
      <c r="C341" s="19">
        <v>0.10535933791227567</v>
      </c>
      <c r="D341" s="19">
        <f ca="1">SUM(B341:C341)</f>
        <v>0.10535933791227567</v>
      </c>
    </row>
    <row r="342" spans="1:4" ht="12.75" customHeight="1" x14ac:dyDescent="0.2">
      <c r="A342" s="18" t="s">
        <v>30</v>
      </c>
      <c r="B342" s="19">
        <v>0</v>
      </c>
      <c r="C342" s="19">
        <v>0.10535933791227567</v>
      </c>
      <c r="D342" s="19">
        <f ca="1">SUM(B342:C342)</f>
        <v>0.10535933791227567</v>
      </c>
    </row>
    <row r="343" spans="1:4" ht="12.75" customHeight="1" x14ac:dyDescent="0.2">
      <c r="A343" s="18" t="s">
        <v>31</v>
      </c>
      <c r="B343" s="19">
        <v>0</v>
      </c>
      <c r="C343" s="19">
        <v>0.10535933791227567</v>
      </c>
      <c r="D343" s="19">
        <f ca="1">SUM(B343:C343)</f>
        <v>0.10535933791227567</v>
      </c>
    </row>
    <row r="344" spans="1:4" ht="12.75" customHeight="1" x14ac:dyDescent="0.2">
      <c r="A344" s="18" t="s">
        <v>32</v>
      </c>
      <c r="B344" s="19">
        <v>0</v>
      </c>
      <c r="C344" s="19">
        <v>0.10535933791227567</v>
      </c>
      <c r="D344" s="19">
        <f ca="1">SUM(B344:C344)</f>
        <v>0.10535933791227567</v>
      </c>
    </row>
    <row r="345" spans="1:4" ht="12.75" customHeight="1" x14ac:dyDescent="0.2">
      <c r="A345" s="18" t="s">
        <v>36</v>
      </c>
      <c r="B345" s="19">
        <v>0</v>
      </c>
      <c r="C345" s="19">
        <v>0.10535933791227567</v>
      </c>
      <c r="D345" s="19">
        <f ca="1">SUM(B345:C345)</f>
        <v>0.10535933791227567</v>
      </c>
    </row>
    <row r="346" spans="1:4" ht="12.75" customHeight="1" x14ac:dyDescent="0.2">
      <c r="A346" s="18" t="s">
        <v>40</v>
      </c>
      <c r="B346" s="19">
        <v>0</v>
      </c>
      <c r="C346" s="19">
        <v>0.10535933791227567</v>
      </c>
      <c r="D346" s="19">
        <f ca="1">SUM(B346:C346)</f>
        <v>0.10535933791227567</v>
      </c>
    </row>
    <row r="347" spans="1:4" ht="12.75" customHeight="1" x14ac:dyDescent="0.2">
      <c r="A347" s="18" t="s">
        <v>41</v>
      </c>
      <c r="B347" s="19">
        <v>0</v>
      </c>
      <c r="C347" s="19">
        <v>0.10535933791227567</v>
      </c>
      <c r="D347" s="19">
        <f ca="1">SUM(B347:C347)</f>
        <v>0.10535933791227567</v>
      </c>
    </row>
    <row r="348" spans="1:4" ht="12.75" customHeight="1" x14ac:dyDescent="0.2">
      <c r="A348" s="18" t="s">
        <v>42</v>
      </c>
      <c r="B348" s="19">
        <v>0</v>
      </c>
      <c r="C348" s="19">
        <v>0.10535933791227567</v>
      </c>
      <c r="D348" s="19">
        <f ca="1">SUM(B348:C348)</f>
        <v>0.10535933791227567</v>
      </c>
    </row>
    <row r="349" spans="1:4" ht="12.75" customHeight="1" x14ac:dyDescent="0.2">
      <c r="A349" s="18" t="s">
        <v>44</v>
      </c>
      <c r="B349" s="19">
        <v>0</v>
      </c>
      <c r="C349" s="19">
        <v>0.10535933791227567</v>
      </c>
      <c r="D349" s="19">
        <f ca="1">SUM(B349:C349)</f>
        <v>0.10535933791227567</v>
      </c>
    </row>
    <row r="350" spans="1:4" ht="12.75" customHeight="1" x14ac:dyDescent="0.2">
      <c r="A350" s="18" t="s">
        <v>45</v>
      </c>
      <c r="B350" s="19">
        <v>0</v>
      </c>
      <c r="C350" s="19">
        <v>0.10535933791227567</v>
      </c>
      <c r="D350" s="19">
        <f ca="1">SUM(B350:C350)</f>
        <v>0.10535933791227567</v>
      </c>
    </row>
    <row r="351" spans="1:4" ht="12.75" customHeight="1" x14ac:dyDescent="0.2">
      <c r="A351" s="18" t="s">
        <v>46</v>
      </c>
      <c r="B351" s="19">
        <v>0</v>
      </c>
      <c r="C351" s="19">
        <v>0.10535933791227567</v>
      </c>
      <c r="D351" s="19">
        <f ca="1">SUM(B351:C351)</f>
        <v>0.10535933791227567</v>
      </c>
    </row>
    <row r="352" spans="1:4" ht="12.75" customHeight="1" x14ac:dyDescent="0.2">
      <c r="A352" s="18" t="s">
        <v>48</v>
      </c>
      <c r="B352" s="19">
        <v>0</v>
      </c>
      <c r="C352" s="19">
        <v>0.10535933791227567</v>
      </c>
      <c r="D352" s="19">
        <f ca="1">SUM(B352:C352)</f>
        <v>0.10535933791227567</v>
      </c>
    </row>
    <row r="353" spans="1:4" ht="12.75" customHeight="1" x14ac:dyDescent="0.2">
      <c r="A353" s="16" t="s">
        <v>144</v>
      </c>
      <c r="B353" s="20">
        <f ca="1">SUM(B12:B352)+B9</f>
        <v>54993.811250000166</v>
      </c>
      <c r="C353" s="20">
        <f t="shared" ref="C353:D353" ca="1" si="0">SUM(C12:C352)+C9</f>
        <v>41210.363233841505</v>
      </c>
      <c r="D353" s="20">
        <f t="shared" ca="1" si="0"/>
        <v>96204.174483841125</v>
      </c>
    </row>
    <row r="416" ht="12.75" customHeight="1" x14ac:dyDescent="0.2"/>
    <row r="417" ht="12.75" customHeight="1" x14ac:dyDescent="0.2"/>
  </sheetData>
  <sortState ref="A12:D352">
    <sortCondition descending="1" ref="D12:D352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9FA7-B738-4F5F-A750-B55F5CC7F28A}">
  <dimension ref="A2:G292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 ca="1">Índice!A8</f>
        <v>MÊS DE CRÉDITO: Julho de 2022</v>
      </c>
      <c r="C2" s="15"/>
      <c r="D2" s="15"/>
      <c r="F2" s="10"/>
    </row>
    <row r="3" spans="1:6" ht="15" customHeight="1" x14ac:dyDescent="0.2">
      <c r="B3" s="15" t="str">
        <f ca="1">Índice!A9</f>
        <v>MÊS DE COMPETÊNCIA: Maio de 2022</v>
      </c>
      <c r="C3" s="15"/>
      <c r="D3" s="15"/>
      <c r="F3" s="10"/>
    </row>
    <row r="5" spans="1:6" x14ac:dyDescent="0.2">
      <c r="A5" s="15" t="s">
        <v>550</v>
      </c>
    </row>
    <row r="6" spans="1:6" x14ac:dyDescent="0.2">
      <c r="A6" s="13" t="s">
        <v>551</v>
      </c>
    </row>
    <row r="8" spans="1:6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6" x14ac:dyDescent="0.2">
      <c r="A9" s="18" t="s">
        <v>449</v>
      </c>
      <c r="B9" s="19">
        <v>547.69399999999996</v>
      </c>
      <c r="C9" s="19">
        <v>172.52025</v>
      </c>
      <c r="D9" s="19">
        <f ca="1">SUM(B9:C9)</f>
        <v>720.21424999999999</v>
      </c>
    </row>
    <row r="11" spans="1:6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6" x14ac:dyDescent="0.2">
      <c r="A12" s="18" t="s">
        <v>127</v>
      </c>
      <c r="B12" s="19">
        <v>157.01625851035229</v>
      </c>
      <c r="C12" s="19">
        <v>49.660989146920002</v>
      </c>
      <c r="D12" s="19">
        <f ca="1">SUM(B12:C12)</f>
        <v>206.67724765727229</v>
      </c>
    </row>
    <row r="13" spans="1:6" x14ac:dyDescent="0.2">
      <c r="A13" s="18" t="s">
        <v>150</v>
      </c>
      <c r="B13" s="19">
        <v>0.53225851035228144</v>
      </c>
      <c r="C13" s="19">
        <v>6.1711062940392347</v>
      </c>
      <c r="D13" s="19">
        <f ca="1">SUM(B13:C13)</f>
        <v>6.7033648043915157</v>
      </c>
    </row>
    <row r="14" spans="1:6" x14ac:dyDescent="0.2">
      <c r="A14" s="18" t="s">
        <v>199</v>
      </c>
      <c r="B14" s="19">
        <v>0.53225851035228144</v>
      </c>
      <c r="C14" s="19">
        <v>2.3030020430870501</v>
      </c>
      <c r="D14" s="19">
        <f ca="1">SUM(B14:C14)</f>
        <v>2.8352605534393316</v>
      </c>
    </row>
    <row r="15" spans="1:6" x14ac:dyDescent="0.2">
      <c r="A15" s="18" t="s">
        <v>103</v>
      </c>
      <c r="B15" s="19">
        <v>0.53225851035228144</v>
      </c>
      <c r="C15" s="19">
        <v>2.1913375945222233</v>
      </c>
      <c r="D15" s="19">
        <f ca="1">SUM(B15:C15)</f>
        <v>2.7235961048745048</v>
      </c>
    </row>
    <row r="16" spans="1:6" x14ac:dyDescent="0.2">
      <c r="A16" s="18" t="s">
        <v>84</v>
      </c>
      <c r="B16" s="19">
        <v>0.37701640225847932</v>
      </c>
      <c r="C16" s="19">
        <v>2.0592198326192745</v>
      </c>
      <c r="D16" s="19">
        <f ca="1">SUM(B16:C16)</f>
        <v>2.4362362348777538</v>
      </c>
    </row>
    <row r="17" spans="1:4" x14ac:dyDescent="0.2">
      <c r="A17" s="18" t="s">
        <v>246</v>
      </c>
      <c r="B17" s="19">
        <v>0.37701640225847932</v>
      </c>
      <c r="C17" s="19">
        <v>1.2283294803586295</v>
      </c>
      <c r="D17" s="19">
        <f ca="1">SUM(B17:C17)</f>
        <v>1.605345882617109</v>
      </c>
    </row>
    <row r="18" spans="1:4" x14ac:dyDescent="0.2">
      <c r="A18" s="18" t="s">
        <v>151</v>
      </c>
      <c r="B18" s="19">
        <v>0.53225851035228144</v>
      </c>
      <c r="C18" s="19">
        <v>0.60060198338785564</v>
      </c>
      <c r="D18" s="19">
        <f ca="1">SUM(B18:C18)</f>
        <v>1.1328604937401372</v>
      </c>
    </row>
    <row r="19" spans="1:4" x14ac:dyDescent="0.2">
      <c r="A19" s="18" t="s">
        <v>93</v>
      </c>
      <c r="B19" s="19">
        <v>0.53225851035228144</v>
      </c>
      <c r="C19" s="19">
        <v>0.58424243604142279</v>
      </c>
      <c r="D19" s="19">
        <f ca="1">SUM(B19:C19)</f>
        <v>1.1165009463937041</v>
      </c>
    </row>
    <row r="20" spans="1:4" x14ac:dyDescent="0.2">
      <c r="A20" s="18" t="s">
        <v>12</v>
      </c>
      <c r="B20" s="19">
        <v>0.37701640225847932</v>
      </c>
      <c r="C20" s="19">
        <v>0.73577197151965923</v>
      </c>
      <c r="D20" s="19">
        <f ca="1">SUM(B20:C20)</f>
        <v>1.1127883737781386</v>
      </c>
    </row>
    <row r="21" spans="1:4" x14ac:dyDescent="0.2">
      <c r="A21" s="18" t="s">
        <v>149</v>
      </c>
      <c r="B21" s="19">
        <v>0.53225851035228144</v>
      </c>
      <c r="C21" s="19">
        <v>0.51031761843917645</v>
      </c>
      <c r="D21" s="19">
        <f ca="1">SUM(B21:C21)</f>
        <v>1.0425761287914579</v>
      </c>
    </row>
    <row r="22" spans="1:4" x14ac:dyDescent="0.2">
      <c r="A22" s="18" t="s">
        <v>73</v>
      </c>
      <c r="B22" s="19">
        <v>0.53225851035228144</v>
      </c>
      <c r="C22" s="19">
        <v>0.49202812455799411</v>
      </c>
      <c r="D22" s="19">
        <f ca="1">SUM(B22:C22)</f>
        <v>1.0242866349102755</v>
      </c>
    </row>
    <row r="23" spans="1:4" x14ac:dyDescent="0.2">
      <c r="A23" s="18" t="s">
        <v>7</v>
      </c>
      <c r="B23" s="19">
        <v>0.53225851035228144</v>
      </c>
      <c r="C23" s="19">
        <v>0.46486986555563387</v>
      </c>
      <c r="D23" s="19">
        <f ca="1">SUM(B23:C23)</f>
        <v>0.99712837590791525</v>
      </c>
    </row>
    <row r="24" spans="1:4" x14ac:dyDescent="0.2">
      <c r="A24" s="23" t="s">
        <v>55</v>
      </c>
      <c r="B24" s="19">
        <v>0.53225851035228144</v>
      </c>
      <c r="C24" s="19">
        <v>0.45826722257435759</v>
      </c>
      <c r="D24" s="19">
        <f ca="1">SUM(B24:C24)</f>
        <v>0.99052573292663904</v>
      </c>
    </row>
    <row r="25" spans="1:4" x14ac:dyDescent="0.2">
      <c r="A25" s="18" t="s">
        <v>184</v>
      </c>
      <c r="B25" s="19">
        <v>0.53225851035228144</v>
      </c>
      <c r="C25" s="19">
        <v>0.41404950963778908</v>
      </c>
      <c r="D25" s="19">
        <f ca="1">SUM(B25:C25)</f>
        <v>0.94630801999007053</v>
      </c>
    </row>
    <row r="26" spans="1:4" x14ac:dyDescent="0.2">
      <c r="A26" s="18" t="s">
        <v>201</v>
      </c>
      <c r="B26" s="19">
        <v>0.53225851035228144</v>
      </c>
      <c r="C26" s="19">
        <v>0.31466245314015484</v>
      </c>
      <c r="D26" s="19">
        <f ca="1">SUM(B26:C26)</f>
        <v>0.84692096349243629</v>
      </c>
    </row>
    <row r="27" spans="1:4" x14ac:dyDescent="0.2">
      <c r="A27" s="18" t="s">
        <v>180</v>
      </c>
      <c r="B27" s="19">
        <v>0.53225851035228144</v>
      </c>
      <c r="C27" s="19">
        <v>0.2775708818512333</v>
      </c>
      <c r="D27" s="19">
        <f ca="1">SUM(B27:C27)</f>
        <v>0.80982939220351469</v>
      </c>
    </row>
    <row r="28" spans="1:4" x14ac:dyDescent="0.2">
      <c r="A28" s="18" t="s">
        <v>60</v>
      </c>
      <c r="B28" s="19">
        <v>0.53225851035228144</v>
      </c>
      <c r="C28" s="19">
        <v>0.22849202578958569</v>
      </c>
      <c r="D28" s="19">
        <f ca="1">SUM(B28:C28)</f>
        <v>0.76075053614186716</v>
      </c>
    </row>
    <row r="29" spans="1:4" x14ac:dyDescent="0.2">
      <c r="A29" s="18" t="s">
        <v>166</v>
      </c>
      <c r="B29" s="19">
        <v>0.53225851035228144</v>
      </c>
      <c r="C29" s="19">
        <v>0.22279148701057941</v>
      </c>
      <c r="D29" s="19">
        <f ca="1">SUM(B29:C29)</f>
        <v>0.75504999736286083</v>
      </c>
    </row>
    <row r="30" spans="1:4" x14ac:dyDescent="0.2">
      <c r="A30" s="18" t="s">
        <v>175</v>
      </c>
      <c r="B30" s="19">
        <v>0.53225851035228144</v>
      </c>
      <c r="C30" s="19">
        <v>0.21906669554907135</v>
      </c>
      <c r="D30" s="19">
        <f ca="1">SUM(B30:C30)</f>
        <v>0.75132520590135277</v>
      </c>
    </row>
    <row r="31" spans="1:4" x14ac:dyDescent="0.2">
      <c r="A31" s="18" t="s">
        <v>157</v>
      </c>
      <c r="B31" s="19">
        <v>0.53225851035228144</v>
      </c>
      <c r="C31" s="19">
        <v>0.21166901304575894</v>
      </c>
      <c r="D31" s="19">
        <f ca="1">SUM(B31:C31)</f>
        <v>0.74392752339804036</v>
      </c>
    </row>
    <row r="32" spans="1:4" x14ac:dyDescent="0.2">
      <c r="A32" s="18" t="s">
        <v>64</v>
      </c>
      <c r="B32" s="19">
        <v>0.53225851035228144</v>
      </c>
      <c r="C32" s="19">
        <v>0.2060415093934489</v>
      </c>
      <c r="D32" s="19">
        <f ca="1">SUM(B32:C32)</f>
        <v>0.73830001974573034</v>
      </c>
    </row>
    <row r="33" spans="1:4" x14ac:dyDescent="0.2">
      <c r="A33" s="18" t="s">
        <v>181</v>
      </c>
      <c r="B33" s="19">
        <v>0.53225851035228144</v>
      </c>
      <c r="C33" s="19">
        <v>0.19738259318575277</v>
      </c>
      <c r="D33" s="19">
        <f ca="1">SUM(B33:C33)</f>
        <v>0.72964110353803424</v>
      </c>
    </row>
    <row r="34" spans="1:4" x14ac:dyDescent="0.2">
      <c r="A34" s="18" t="s">
        <v>124</v>
      </c>
      <c r="B34" s="19">
        <v>0.53225851035228144</v>
      </c>
      <c r="C34" s="19">
        <v>0.19060814376358151</v>
      </c>
      <c r="D34" s="19">
        <f ca="1">SUM(B34:C34)</f>
        <v>0.72286665411586293</v>
      </c>
    </row>
    <row r="35" spans="1:4" x14ac:dyDescent="0.2">
      <c r="A35" s="18" t="s">
        <v>65</v>
      </c>
      <c r="B35" s="19">
        <v>0.53225851035228144</v>
      </c>
      <c r="C35" s="19">
        <v>0.18305599062966685</v>
      </c>
      <c r="D35" s="19">
        <f ca="1">SUM(B35:C35)</f>
        <v>0.71531450098194826</v>
      </c>
    </row>
    <row r="36" spans="1:4" x14ac:dyDescent="0.2">
      <c r="A36" s="18" t="s">
        <v>183</v>
      </c>
      <c r="B36" s="19">
        <v>0.53225851035228144</v>
      </c>
      <c r="C36" s="19">
        <v>0.16953475417397049</v>
      </c>
      <c r="D36" s="19">
        <f ca="1">SUM(B36:C36)</f>
        <v>0.7017932645262519</v>
      </c>
    </row>
    <row r="37" spans="1:4" x14ac:dyDescent="0.2">
      <c r="A37" s="18" t="s">
        <v>186</v>
      </c>
      <c r="B37" s="19">
        <v>0.53225851035228144</v>
      </c>
      <c r="C37" s="19">
        <v>0.16496195265897629</v>
      </c>
      <c r="D37" s="19">
        <f ca="1">SUM(B37:C37)</f>
        <v>0.69722046301125773</v>
      </c>
    </row>
    <row r="38" spans="1:4" x14ac:dyDescent="0.2">
      <c r="A38" s="18" t="s">
        <v>132</v>
      </c>
      <c r="B38" s="19">
        <v>0.53225851035228144</v>
      </c>
      <c r="C38" s="19">
        <v>0.15831056608764849</v>
      </c>
      <c r="D38" s="19">
        <f ca="1">SUM(B38:C38)</f>
        <v>0.69056907643992993</v>
      </c>
    </row>
    <row r="39" spans="1:4" x14ac:dyDescent="0.2">
      <c r="A39" s="18" t="s">
        <v>171</v>
      </c>
      <c r="B39" s="19">
        <v>0.53225851035228144</v>
      </c>
      <c r="C39" s="19">
        <v>0.154751213902144</v>
      </c>
      <c r="D39" s="19">
        <f ca="1">SUM(B39:C39)</f>
        <v>0.68700972425442541</v>
      </c>
    </row>
    <row r="40" spans="1:4" x14ac:dyDescent="0.2">
      <c r="A40" s="18" t="s">
        <v>121</v>
      </c>
      <c r="B40" s="19">
        <v>0.53225851035228144</v>
      </c>
      <c r="C40" s="19">
        <v>0.14295612119908296</v>
      </c>
      <c r="D40" s="19">
        <f ca="1">SUM(B40:C40)</f>
        <v>0.67521463155136441</v>
      </c>
    </row>
    <row r="41" spans="1:4" x14ac:dyDescent="0.2">
      <c r="A41" s="18" t="s">
        <v>161</v>
      </c>
      <c r="B41" s="19">
        <v>0.53225851035228144</v>
      </c>
      <c r="C41" s="19">
        <v>0.14278035534472608</v>
      </c>
      <c r="D41" s="19">
        <f ca="1">SUM(B41:C41)</f>
        <v>0.67503886569700755</v>
      </c>
    </row>
    <row r="42" spans="1:4" x14ac:dyDescent="0.2">
      <c r="A42" s="18" t="s">
        <v>111</v>
      </c>
      <c r="B42" s="19">
        <v>0.53225851035228144</v>
      </c>
      <c r="C42" s="19">
        <v>0.14190061647795724</v>
      </c>
      <c r="D42" s="19">
        <f ca="1">SUM(B42:C42)</f>
        <v>0.67415912683023871</v>
      </c>
    </row>
    <row r="43" spans="1:4" x14ac:dyDescent="0.2">
      <c r="A43" s="18" t="s">
        <v>261</v>
      </c>
      <c r="B43" s="19">
        <v>0.53225851035228144</v>
      </c>
      <c r="C43" s="19">
        <v>0.1398723266737075</v>
      </c>
      <c r="D43" s="19">
        <f ca="1">SUM(B43:C43)</f>
        <v>0.67213083702598897</v>
      </c>
    </row>
    <row r="44" spans="1:4" x14ac:dyDescent="0.2">
      <c r="A44" s="18" t="s">
        <v>174</v>
      </c>
      <c r="B44" s="19">
        <v>0.53225851035228144</v>
      </c>
      <c r="C44" s="19">
        <v>0.1321592287331245</v>
      </c>
      <c r="D44" s="19">
        <f ca="1">SUM(B44:C44)</f>
        <v>0.66441773908540591</v>
      </c>
    </row>
    <row r="45" spans="1:4" x14ac:dyDescent="0.2">
      <c r="A45" s="23" t="s">
        <v>128</v>
      </c>
      <c r="B45" s="19">
        <v>0.53225851035228144</v>
      </c>
      <c r="C45" s="19">
        <v>0.11494755140298162</v>
      </c>
      <c r="D45" s="19">
        <f ca="1">SUM(B45:C45)</f>
        <v>0.64720606175526307</v>
      </c>
    </row>
    <row r="46" spans="1:4" x14ac:dyDescent="0.2">
      <c r="A46" s="18" t="s">
        <v>173</v>
      </c>
      <c r="B46" s="19">
        <v>0.37701640225847932</v>
      </c>
      <c r="C46" s="19">
        <v>0.26268402229028565</v>
      </c>
      <c r="D46" s="19">
        <f ca="1">SUM(B46:C46)</f>
        <v>0.63970042454876497</v>
      </c>
    </row>
    <row r="47" spans="1:4" x14ac:dyDescent="0.2">
      <c r="A47" s="18" t="s">
        <v>165</v>
      </c>
      <c r="B47" s="19">
        <v>0.53225851035228144</v>
      </c>
      <c r="C47" s="19">
        <v>6.8317967106643049E-2</v>
      </c>
      <c r="D47" s="19">
        <f ca="1">SUM(B47:C47)</f>
        <v>0.60057647745892451</v>
      </c>
    </row>
    <row r="48" spans="1:4" x14ac:dyDescent="0.2">
      <c r="A48" s="18" t="s">
        <v>98</v>
      </c>
      <c r="B48" s="19">
        <v>0.53225851035228144</v>
      </c>
      <c r="C48" s="19">
        <v>6.3481436551732578E-2</v>
      </c>
      <c r="D48" s="19">
        <f ca="1">SUM(B48:C48)</f>
        <v>0.59573994690401399</v>
      </c>
    </row>
    <row r="49" spans="1:4" x14ac:dyDescent="0.2">
      <c r="A49" s="23" t="s">
        <v>190</v>
      </c>
      <c r="B49" s="19">
        <v>0.53225851035228144</v>
      </c>
      <c r="C49" s="19">
        <v>6.0038566029830764E-2</v>
      </c>
      <c r="D49" s="19">
        <f ca="1">SUM(B49:C49)</f>
        <v>0.59229707638211226</v>
      </c>
    </row>
    <row r="50" spans="1:4" x14ac:dyDescent="0.2">
      <c r="A50" s="18" t="s">
        <v>249</v>
      </c>
      <c r="B50" s="19">
        <v>0.53225851035228144</v>
      </c>
      <c r="C50" s="19">
        <v>5.2793481461564228E-2</v>
      </c>
      <c r="D50" s="19">
        <f ca="1">SUM(B50:C50)</f>
        <v>0.58505199181384571</v>
      </c>
    </row>
    <row r="51" spans="1:4" x14ac:dyDescent="0.2">
      <c r="A51" s="18" t="s">
        <v>147</v>
      </c>
      <c r="B51" s="19">
        <v>0.53225851035228144</v>
      </c>
      <c r="C51" s="19">
        <v>4.9215616342845867E-2</v>
      </c>
      <c r="D51" s="19">
        <f ca="1">SUM(B51:C51)</f>
        <v>0.58147412669512732</v>
      </c>
    </row>
    <row r="52" spans="1:4" x14ac:dyDescent="0.2">
      <c r="A52" s="18" t="s">
        <v>188</v>
      </c>
      <c r="B52" s="19">
        <v>0.53225851035228144</v>
      </c>
      <c r="C52" s="19">
        <v>4.539066242186874E-2</v>
      </c>
      <c r="D52" s="19">
        <f ca="1">SUM(B52:C52)</f>
        <v>0.57764917277415018</v>
      </c>
    </row>
    <row r="53" spans="1:4" x14ac:dyDescent="0.2">
      <c r="A53" s="18" t="s">
        <v>75</v>
      </c>
      <c r="B53" s="19">
        <v>0.53225851035228144</v>
      </c>
      <c r="C53" s="19">
        <v>4.0993412738882136E-2</v>
      </c>
      <c r="D53" s="19">
        <f ca="1">SUM(B53:C53)</f>
        <v>0.57325192309116357</v>
      </c>
    </row>
    <row r="54" spans="1:4" x14ac:dyDescent="0.2">
      <c r="A54" s="18" t="s">
        <v>107</v>
      </c>
      <c r="B54" s="19">
        <v>0.53225851035228144</v>
      </c>
      <c r="C54" s="19">
        <v>3.5257613777829808E-2</v>
      </c>
      <c r="D54" s="19">
        <f ca="1">SUM(B54:C54)</f>
        <v>0.56751612413011121</v>
      </c>
    </row>
    <row r="55" spans="1:4" x14ac:dyDescent="0.2">
      <c r="A55" s="18" t="s">
        <v>234</v>
      </c>
      <c r="B55" s="19">
        <v>0.53225851035228144</v>
      </c>
      <c r="C55" s="19">
        <v>3.3935169681548374E-2</v>
      </c>
      <c r="D55" s="19">
        <f ca="1">SUM(B55:C55)</f>
        <v>0.56619368003382986</v>
      </c>
    </row>
    <row r="56" spans="1:4" x14ac:dyDescent="0.2">
      <c r="A56" s="18" t="s">
        <v>110</v>
      </c>
      <c r="B56" s="19">
        <v>0.53225851035228144</v>
      </c>
      <c r="C56" s="19">
        <v>3.3923665980273875E-2</v>
      </c>
      <c r="D56" s="19">
        <f ca="1">SUM(B56:C56)</f>
        <v>0.5661821763325553</v>
      </c>
    </row>
    <row r="57" spans="1:4" x14ac:dyDescent="0.2">
      <c r="A57" s="18" t="s">
        <v>194</v>
      </c>
      <c r="B57" s="19">
        <v>0.53225851035228144</v>
      </c>
      <c r="C57" s="19">
        <v>3.3619326199579233E-2</v>
      </c>
      <c r="D57" s="19">
        <f ca="1">SUM(B57:C57)</f>
        <v>0.56587783655186064</v>
      </c>
    </row>
    <row r="58" spans="1:4" x14ac:dyDescent="0.2">
      <c r="A58" s="18" t="s">
        <v>160</v>
      </c>
      <c r="B58" s="19">
        <v>0.53225851035228144</v>
      </c>
      <c r="C58" s="19">
        <v>3.345335186770252E-2</v>
      </c>
      <c r="D58" s="19">
        <f ca="1">SUM(B58:C58)</f>
        <v>0.56571186221998393</v>
      </c>
    </row>
    <row r="59" spans="1:4" x14ac:dyDescent="0.2">
      <c r="A59" s="18" t="s">
        <v>191</v>
      </c>
      <c r="B59" s="19">
        <v>0.53225851035228144</v>
      </c>
      <c r="C59" s="19">
        <v>2.0382418434918607E-2</v>
      </c>
      <c r="D59" s="19">
        <f ca="1">SUM(B59:C59)</f>
        <v>0.55264092878720006</v>
      </c>
    </row>
    <row r="60" spans="1:4" x14ac:dyDescent="0.2">
      <c r="A60" s="18" t="s">
        <v>21</v>
      </c>
      <c r="B60" s="19">
        <v>0.53225851035228144</v>
      </c>
      <c r="C60" s="19">
        <v>2.0113392341857307E-2</v>
      </c>
      <c r="D60" s="19">
        <f ca="1">SUM(B60:C60)</f>
        <v>0.55237190269413872</v>
      </c>
    </row>
    <row r="61" spans="1:4" x14ac:dyDescent="0.2">
      <c r="A61" s="18" t="s">
        <v>162</v>
      </c>
      <c r="B61" s="19">
        <v>0.53225851035228144</v>
      </c>
      <c r="C61" s="19">
        <v>1.8744772923715916E-2</v>
      </c>
      <c r="D61" s="19">
        <f ca="1">SUM(B61:C61)</f>
        <v>0.55100328327599735</v>
      </c>
    </row>
    <row r="62" spans="1:4" x14ac:dyDescent="0.2">
      <c r="A62" s="18" t="s">
        <v>258</v>
      </c>
      <c r="B62" s="19">
        <v>0.53225851035228144</v>
      </c>
      <c r="C62" s="19">
        <v>1.7196535248930368E-2</v>
      </c>
      <c r="D62" s="19">
        <f ca="1">SUM(B62:C62)</f>
        <v>0.54945504560121183</v>
      </c>
    </row>
    <row r="63" spans="1:4" x14ac:dyDescent="0.2">
      <c r="A63" s="18" t="s">
        <v>189</v>
      </c>
      <c r="B63" s="19">
        <v>0.53225851035228144</v>
      </c>
      <c r="C63" s="19">
        <v>1.6922479630660688E-2</v>
      </c>
      <c r="D63" s="19">
        <f ca="1">SUM(B63:C63)</f>
        <v>0.54918098998294218</v>
      </c>
    </row>
    <row r="64" spans="1:4" x14ac:dyDescent="0.2">
      <c r="A64" s="18" t="s">
        <v>235</v>
      </c>
      <c r="B64" s="19">
        <v>0.53225851035228144</v>
      </c>
      <c r="C64" s="19">
        <v>1.6694545828663646E-2</v>
      </c>
      <c r="D64" s="19">
        <f ca="1">SUM(B64:C64)</f>
        <v>0.54895305618094514</v>
      </c>
    </row>
    <row r="65" spans="1:4" x14ac:dyDescent="0.2">
      <c r="A65" s="18" t="s">
        <v>202</v>
      </c>
      <c r="B65" s="19">
        <v>0.53225851035228144</v>
      </c>
      <c r="C65" s="19">
        <v>1.0933599241569388E-2</v>
      </c>
      <c r="D65" s="19">
        <f ca="1">SUM(B65:C65)</f>
        <v>0.54319210959385078</v>
      </c>
    </row>
    <row r="66" spans="1:4" x14ac:dyDescent="0.2">
      <c r="A66" s="18" t="s">
        <v>66</v>
      </c>
      <c r="B66" s="19">
        <v>0.53225851035228144</v>
      </c>
      <c r="C66" s="19">
        <v>2.4962496709788752E-3</v>
      </c>
      <c r="D66" s="19">
        <f ca="1">SUM(B66:C66)</f>
        <v>0.53475476002326028</v>
      </c>
    </row>
    <row r="67" spans="1:4" x14ac:dyDescent="0.2">
      <c r="A67" s="18" t="s">
        <v>236</v>
      </c>
      <c r="B67" s="19">
        <v>0.53225851035228144</v>
      </c>
      <c r="C67" s="19">
        <v>2.2036811194953479E-3</v>
      </c>
      <c r="D67" s="19">
        <f ca="1">SUM(B67:C67)</f>
        <v>0.53446219147177676</v>
      </c>
    </row>
    <row r="68" spans="1:4" x14ac:dyDescent="0.2">
      <c r="A68" s="18" t="s">
        <v>102</v>
      </c>
      <c r="B68" s="19">
        <v>0.37701640225847932</v>
      </c>
      <c r="C68" s="19">
        <v>0.15618024112837334</v>
      </c>
      <c r="D68" s="19">
        <f ca="1">SUM(B68:C68)</f>
        <v>0.53319664338685269</v>
      </c>
    </row>
    <row r="69" spans="1:4" x14ac:dyDescent="0.2">
      <c r="A69" s="18" t="s">
        <v>197</v>
      </c>
      <c r="B69" s="19">
        <v>0.53225851035228144</v>
      </c>
      <c r="C69" s="19">
        <v>7.9573509467136439E-4</v>
      </c>
      <c r="D69" s="19">
        <f ca="1">SUM(B69:C69)</f>
        <v>0.53305424544695279</v>
      </c>
    </row>
    <row r="70" spans="1:4" x14ac:dyDescent="0.2">
      <c r="A70" s="18" t="s">
        <v>172</v>
      </c>
      <c r="B70" s="19">
        <v>0.53225851035228144</v>
      </c>
      <c r="C70" s="19">
        <v>4.9851155709071426E-4</v>
      </c>
      <c r="D70" s="19">
        <f ca="1">SUM(B70:C70)</f>
        <v>0.53275702190937213</v>
      </c>
    </row>
    <row r="71" spans="1:4" x14ac:dyDescent="0.2">
      <c r="A71" s="18" t="s">
        <v>205</v>
      </c>
      <c r="B71" s="19">
        <v>0.53225851035228144</v>
      </c>
      <c r="C71" s="19">
        <v>3.3087855200697398E-4</v>
      </c>
      <c r="D71" s="19">
        <f ca="1">SUM(B71:C71)</f>
        <v>0.53258938890428842</v>
      </c>
    </row>
    <row r="72" spans="1:4" x14ac:dyDescent="0.2">
      <c r="A72" s="18" t="s">
        <v>178</v>
      </c>
      <c r="B72" s="19">
        <v>0.53225851035228144</v>
      </c>
      <c r="C72" s="19">
        <v>1.2670123078145444E-4</v>
      </c>
      <c r="D72" s="19">
        <f ca="1">SUM(B72:C72)</f>
        <v>0.53238521158306285</v>
      </c>
    </row>
    <row r="73" spans="1:4" x14ac:dyDescent="0.2">
      <c r="A73" s="18" t="s">
        <v>182</v>
      </c>
      <c r="B73" s="19">
        <v>0.53225851035228144</v>
      </c>
      <c r="C73" s="19">
        <v>0</v>
      </c>
      <c r="D73" s="19">
        <f ca="1">SUM(B73:C73)</f>
        <v>0.53225851035228144</v>
      </c>
    </row>
    <row r="74" spans="1:4" x14ac:dyDescent="0.2">
      <c r="A74" s="18" t="s">
        <v>300</v>
      </c>
      <c r="B74" s="19">
        <v>0.53225851035228144</v>
      </c>
      <c r="C74" s="19">
        <v>0</v>
      </c>
      <c r="D74" s="19">
        <f ca="1">SUM(B74:C74)</f>
        <v>0.53225851035228144</v>
      </c>
    </row>
    <row r="75" spans="1:4" x14ac:dyDescent="0.2">
      <c r="A75" s="18" t="s">
        <v>301</v>
      </c>
      <c r="B75" s="19">
        <v>0.53225851035228144</v>
      </c>
      <c r="C75" s="19">
        <v>0</v>
      </c>
      <c r="D75" s="19">
        <f ca="1">SUM(B75:C75)</f>
        <v>0.53225851035228144</v>
      </c>
    </row>
    <row r="76" spans="1:4" x14ac:dyDescent="0.2">
      <c r="A76" s="18" t="s">
        <v>303</v>
      </c>
      <c r="B76" s="19">
        <v>0.53225851035228144</v>
      </c>
      <c r="C76" s="19">
        <v>0</v>
      </c>
      <c r="D76" s="19">
        <f ca="1">SUM(B76:C76)</f>
        <v>0.53225851035228144</v>
      </c>
    </row>
    <row r="77" spans="1:4" x14ac:dyDescent="0.2">
      <c r="A77" s="18" t="s">
        <v>5</v>
      </c>
      <c r="B77" s="19">
        <v>0.53225851035228144</v>
      </c>
      <c r="C77" s="19">
        <v>0</v>
      </c>
      <c r="D77" s="19">
        <f ca="1">SUM(B77:C77)</f>
        <v>0.53225851035228144</v>
      </c>
    </row>
    <row r="78" spans="1:4" x14ac:dyDescent="0.2">
      <c r="A78" s="18" t="s">
        <v>304</v>
      </c>
      <c r="B78" s="19">
        <v>0.53225851035228144</v>
      </c>
      <c r="C78" s="19">
        <v>0</v>
      </c>
      <c r="D78" s="19">
        <f ca="1">SUM(B78:C78)</f>
        <v>0.53225851035228144</v>
      </c>
    </row>
    <row r="79" spans="1:4" x14ac:dyDescent="0.2">
      <c r="A79" s="18" t="s">
        <v>8</v>
      </c>
      <c r="B79" s="19">
        <v>0.53225851035228144</v>
      </c>
      <c r="C79" s="19">
        <v>0</v>
      </c>
      <c r="D79" s="19">
        <f ca="1">SUM(B79:C79)</f>
        <v>0.53225851035228144</v>
      </c>
    </row>
    <row r="80" spans="1:4" x14ac:dyDescent="0.2">
      <c r="A80" s="18" t="s">
        <v>198</v>
      </c>
      <c r="B80" s="19">
        <v>0.53225851035228144</v>
      </c>
      <c r="C80" s="19">
        <v>0</v>
      </c>
      <c r="D80" s="19">
        <f ca="1">SUM(B80:C80)</f>
        <v>0.53225851035228144</v>
      </c>
    </row>
    <row r="81" spans="1:4" x14ac:dyDescent="0.2">
      <c r="A81" s="18" t="s">
        <v>305</v>
      </c>
      <c r="B81" s="19">
        <v>0.53225851035228144</v>
      </c>
      <c r="C81" s="19">
        <v>0</v>
      </c>
      <c r="D81" s="19">
        <f ca="1">SUM(B81:C81)</f>
        <v>0.53225851035228144</v>
      </c>
    </row>
    <row r="82" spans="1:4" x14ac:dyDescent="0.2">
      <c r="A82" s="18" t="s">
        <v>306</v>
      </c>
      <c r="B82" s="19">
        <v>0.53225851035228144</v>
      </c>
      <c r="C82" s="19">
        <v>0</v>
      </c>
      <c r="D82" s="19">
        <f ca="1">SUM(B82:C82)</f>
        <v>0.53225851035228144</v>
      </c>
    </row>
    <row r="83" spans="1:4" x14ac:dyDescent="0.2">
      <c r="A83" s="18" t="s">
        <v>238</v>
      </c>
      <c r="B83" s="19">
        <v>0.53225851035228144</v>
      </c>
      <c r="C83" s="19">
        <v>0</v>
      </c>
      <c r="D83" s="19">
        <f ca="1">SUM(B83:C83)</f>
        <v>0.53225851035228144</v>
      </c>
    </row>
    <row r="84" spans="1:4" x14ac:dyDescent="0.2">
      <c r="A84" s="18" t="s">
        <v>260</v>
      </c>
      <c r="B84" s="19">
        <v>0.53225851035228144</v>
      </c>
      <c r="C84" s="19">
        <v>0</v>
      </c>
      <c r="D84" s="19">
        <f ca="1">SUM(B84:C84)</f>
        <v>0.53225851035228144</v>
      </c>
    </row>
    <row r="85" spans="1:4" x14ac:dyDescent="0.2">
      <c r="A85" s="18" t="s">
        <v>307</v>
      </c>
      <c r="B85" s="19">
        <v>0.53225851035228144</v>
      </c>
      <c r="C85" s="19">
        <v>0</v>
      </c>
      <c r="D85" s="19">
        <f ca="1">SUM(B85:C85)</f>
        <v>0.53225851035228144</v>
      </c>
    </row>
    <row r="86" spans="1:4" x14ac:dyDescent="0.2">
      <c r="A86" s="18" t="s">
        <v>308</v>
      </c>
      <c r="B86" s="19">
        <v>0.53225851035228144</v>
      </c>
      <c r="C86" s="19">
        <v>0</v>
      </c>
      <c r="D86" s="19">
        <f ca="1">SUM(B86:C86)</f>
        <v>0.53225851035228144</v>
      </c>
    </row>
    <row r="87" spans="1:4" x14ac:dyDescent="0.2">
      <c r="A87" s="18" t="s">
        <v>309</v>
      </c>
      <c r="B87" s="19">
        <v>0.53225851035228144</v>
      </c>
      <c r="C87" s="19">
        <v>0</v>
      </c>
      <c r="D87" s="19">
        <f ca="1">SUM(B87:C87)</f>
        <v>0.53225851035228144</v>
      </c>
    </row>
    <row r="88" spans="1:4" x14ac:dyDescent="0.2">
      <c r="A88" s="18" t="s">
        <v>310</v>
      </c>
      <c r="B88" s="19">
        <v>0.53225851035228144</v>
      </c>
      <c r="C88" s="19">
        <v>0</v>
      </c>
      <c r="D88" s="19">
        <f ca="1">SUM(B88:C88)</f>
        <v>0.53225851035228144</v>
      </c>
    </row>
    <row r="89" spans="1:4" x14ac:dyDescent="0.2">
      <c r="A89" s="18" t="s">
        <v>311</v>
      </c>
      <c r="B89" s="19">
        <v>0.53225851035228144</v>
      </c>
      <c r="C89" s="19">
        <v>0</v>
      </c>
      <c r="D89" s="19">
        <f ca="1">SUM(B89:C89)</f>
        <v>0.53225851035228144</v>
      </c>
    </row>
    <row r="90" spans="1:4" x14ac:dyDescent="0.2">
      <c r="A90" s="18" t="s">
        <v>312</v>
      </c>
      <c r="B90" s="19">
        <v>0.53225851035228144</v>
      </c>
      <c r="C90" s="19">
        <v>0</v>
      </c>
      <c r="D90" s="19">
        <f ca="1">SUM(B90:C90)</f>
        <v>0.53225851035228144</v>
      </c>
    </row>
    <row r="91" spans="1:4" x14ac:dyDescent="0.2">
      <c r="A91" s="18" t="s">
        <v>313</v>
      </c>
      <c r="B91" s="19">
        <v>0.53225851035228144</v>
      </c>
      <c r="C91" s="19">
        <v>0</v>
      </c>
      <c r="D91" s="19">
        <f ca="1">SUM(B91:C91)</f>
        <v>0.53225851035228144</v>
      </c>
    </row>
    <row r="92" spans="1:4" x14ac:dyDescent="0.2">
      <c r="A92" s="18" t="s">
        <v>314</v>
      </c>
      <c r="B92" s="19">
        <v>0.53225851035228144</v>
      </c>
      <c r="C92" s="19">
        <v>0</v>
      </c>
      <c r="D92" s="19">
        <f ca="1">SUM(B92:C92)</f>
        <v>0.53225851035228144</v>
      </c>
    </row>
    <row r="93" spans="1:4" x14ac:dyDescent="0.2">
      <c r="A93" s="18" t="s">
        <v>315</v>
      </c>
      <c r="B93" s="19">
        <v>0.53225851035228144</v>
      </c>
      <c r="C93" s="19">
        <v>0</v>
      </c>
      <c r="D93" s="19">
        <f ca="1">SUM(B93:C93)</f>
        <v>0.53225851035228144</v>
      </c>
    </row>
    <row r="94" spans="1:4" x14ac:dyDescent="0.2">
      <c r="A94" s="18" t="s">
        <v>341</v>
      </c>
      <c r="B94" s="19">
        <v>0.53225851035228144</v>
      </c>
      <c r="C94" s="19">
        <v>0</v>
      </c>
      <c r="D94" s="19">
        <f ca="1">SUM(B94:C94)</f>
        <v>0.53225851035228144</v>
      </c>
    </row>
    <row r="95" spans="1:4" x14ac:dyDescent="0.2">
      <c r="A95" s="18" t="s">
        <v>317</v>
      </c>
      <c r="B95" s="19">
        <v>0.53225851035228144</v>
      </c>
      <c r="C95" s="19">
        <v>0</v>
      </c>
      <c r="D95" s="19">
        <f ca="1">SUM(B95:C95)</f>
        <v>0.53225851035228144</v>
      </c>
    </row>
    <row r="96" spans="1:4" x14ac:dyDescent="0.2">
      <c r="A96" s="18" t="s">
        <v>318</v>
      </c>
      <c r="B96" s="19">
        <v>0.53225851035228144</v>
      </c>
      <c r="C96" s="19">
        <v>0</v>
      </c>
      <c r="D96" s="19">
        <f ca="1">SUM(B96:C96)</f>
        <v>0.53225851035228144</v>
      </c>
    </row>
    <row r="97" spans="1:4" x14ac:dyDescent="0.2">
      <c r="A97" s="18" t="s">
        <v>319</v>
      </c>
      <c r="B97" s="19">
        <v>0.53225851035228144</v>
      </c>
      <c r="C97" s="19">
        <v>0</v>
      </c>
      <c r="D97" s="19">
        <f ca="1">SUM(B97:C97)</f>
        <v>0.53225851035228144</v>
      </c>
    </row>
    <row r="98" spans="1:4" x14ac:dyDescent="0.2">
      <c r="A98" s="18" t="s">
        <v>78</v>
      </c>
      <c r="B98" s="19">
        <v>0.53225851035228144</v>
      </c>
      <c r="C98" s="19">
        <v>0</v>
      </c>
      <c r="D98" s="19">
        <f ca="1">SUM(B98:C98)</f>
        <v>0.53225851035228144</v>
      </c>
    </row>
    <row r="99" spans="1:4" x14ac:dyDescent="0.2">
      <c r="A99" s="18" t="s">
        <v>320</v>
      </c>
      <c r="B99" s="19">
        <v>0.53225851035228144</v>
      </c>
      <c r="C99" s="19">
        <v>0</v>
      </c>
      <c r="D99" s="19">
        <f ca="1">SUM(B99:C99)</f>
        <v>0.53225851035228144</v>
      </c>
    </row>
    <row r="100" spans="1:4" x14ac:dyDescent="0.2">
      <c r="A100" s="18" t="s">
        <v>321</v>
      </c>
      <c r="B100" s="19">
        <v>0.53225851035228144</v>
      </c>
      <c r="C100" s="19">
        <v>0</v>
      </c>
      <c r="D100" s="19">
        <f ca="1">SUM(B100:C100)</f>
        <v>0.53225851035228144</v>
      </c>
    </row>
    <row r="101" spans="1:4" x14ac:dyDescent="0.2">
      <c r="A101" s="18" t="s">
        <v>322</v>
      </c>
      <c r="B101" s="19">
        <v>0.53225851035228144</v>
      </c>
      <c r="C101" s="19">
        <v>0</v>
      </c>
      <c r="D101" s="19">
        <f ca="1">SUM(B101:C101)</f>
        <v>0.53225851035228144</v>
      </c>
    </row>
    <row r="102" spans="1:4" x14ac:dyDescent="0.2">
      <c r="A102" s="18" t="s">
        <v>323</v>
      </c>
      <c r="B102" s="19">
        <v>0.53225851035228144</v>
      </c>
      <c r="C102" s="19">
        <v>0</v>
      </c>
      <c r="D102" s="19">
        <f ca="1">SUM(B102:C102)</f>
        <v>0.53225851035228144</v>
      </c>
    </row>
    <row r="103" spans="1:4" x14ac:dyDescent="0.2">
      <c r="A103" s="18" t="s">
        <v>81</v>
      </c>
      <c r="B103" s="19">
        <v>0.53225851035228144</v>
      </c>
      <c r="C103" s="19">
        <v>0</v>
      </c>
      <c r="D103" s="19">
        <f ca="1">SUM(B103:C103)</f>
        <v>0.53225851035228144</v>
      </c>
    </row>
    <row r="104" spans="1:4" x14ac:dyDescent="0.2">
      <c r="A104" s="18" t="s">
        <v>247</v>
      </c>
      <c r="B104" s="19">
        <v>0.53225851035228144</v>
      </c>
      <c r="C104" s="19">
        <v>0</v>
      </c>
      <c r="D104" s="19">
        <f ca="1">SUM(B104:C104)</f>
        <v>0.53225851035228144</v>
      </c>
    </row>
    <row r="105" spans="1:4" x14ac:dyDescent="0.2">
      <c r="A105" s="18" t="s">
        <v>204</v>
      </c>
      <c r="B105" s="19">
        <v>0.53225851035228144</v>
      </c>
      <c r="C105" s="19">
        <v>0</v>
      </c>
      <c r="D105" s="19">
        <f ca="1">SUM(B105:C105)</f>
        <v>0.53225851035228144</v>
      </c>
    </row>
    <row r="106" spans="1:4" x14ac:dyDescent="0.2">
      <c r="A106" s="18" t="s">
        <v>324</v>
      </c>
      <c r="B106" s="19">
        <v>0.53225851035228144</v>
      </c>
      <c r="C106" s="19">
        <v>0</v>
      </c>
      <c r="D106" s="19">
        <f ca="1">SUM(B106:C106)</f>
        <v>0.53225851035228144</v>
      </c>
    </row>
    <row r="107" spans="1:4" x14ac:dyDescent="0.2">
      <c r="A107" s="18" t="s">
        <v>89</v>
      </c>
      <c r="B107" s="19">
        <v>0.53225851035228144</v>
      </c>
      <c r="C107" s="19">
        <v>0</v>
      </c>
      <c r="D107" s="19">
        <f ca="1">SUM(B107:C107)</f>
        <v>0.53225851035228144</v>
      </c>
    </row>
    <row r="108" spans="1:4" x14ac:dyDescent="0.2">
      <c r="A108" s="18" t="s">
        <v>255</v>
      </c>
      <c r="B108" s="19">
        <v>0.53225851035228144</v>
      </c>
      <c r="C108" s="19">
        <v>0</v>
      </c>
      <c r="D108" s="19">
        <f ca="1">SUM(B108:C108)</f>
        <v>0.53225851035228144</v>
      </c>
    </row>
    <row r="109" spans="1:4" x14ac:dyDescent="0.2">
      <c r="A109" s="18" t="s">
        <v>159</v>
      </c>
      <c r="B109" s="19">
        <v>0.53225851035228144</v>
      </c>
      <c r="C109" s="19">
        <v>0</v>
      </c>
      <c r="D109" s="19">
        <f ca="1">SUM(B109:C109)</f>
        <v>0.53225851035228144</v>
      </c>
    </row>
    <row r="110" spans="1:4" x14ac:dyDescent="0.2">
      <c r="A110" s="18" t="s">
        <v>325</v>
      </c>
      <c r="B110" s="19">
        <v>0.53225851035228144</v>
      </c>
      <c r="C110" s="19">
        <v>0</v>
      </c>
      <c r="D110" s="19">
        <f ca="1">SUM(B110:C110)</f>
        <v>0.53225851035228144</v>
      </c>
    </row>
    <row r="111" spans="1:4" x14ac:dyDescent="0.2">
      <c r="A111" s="18" t="s">
        <v>20</v>
      </c>
      <c r="B111" s="19">
        <v>0.53225851035228144</v>
      </c>
      <c r="C111" s="19">
        <v>0</v>
      </c>
      <c r="D111" s="19">
        <f ca="1">SUM(B111:C111)</f>
        <v>0.53225851035228144</v>
      </c>
    </row>
    <row r="112" spans="1:4" x14ac:dyDescent="0.2">
      <c r="A112" s="18" t="s">
        <v>68</v>
      </c>
      <c r="B112" s="19">
        <v>0.53225851035228144</v>
      </c>
      <c r="C112" s="19">
        <v>0</v>
      </c>
      <c r="D112" s="19">
        <f ca="1">SUM(B112:C112)</f>
        <v>0.53225851035228144</v>
      </c>
    </row>
    <row r="113" spans="1:4" x14ac:dyDescent="0.2">
      <c r="A113" s="18" t="s">
        <v>239</v>
      </c>
      <c r="B113" s="19">
        <v>0.53225851035228144</v>
      </c>
      <c r="C113" s="19">
        <v>0</v>
      </c>
      <c r="D113" s="19">
        <f ca="1">SUM(B113:C113)</f>
        <v>0.53225851035228144</v>
      </c>
    </row>
    <row r="114" spans="1:4" x14ac:dyDescent="0.2">
      <c r="A114" s="18" t="s">
        <v>95</v>
      </c>
      <c r="B114" s="19">
        <v>0.53225851035228144</v>
      </c>
      <c r="C114" s="19">
        <v>0</v>
      </c>
      <c r="D114" s="19">
        <f ca="1">SUM(B114:C114)</f>
        <v>0.53225851035228144</v>
      </c>
    </row>
    <row r="115" spans="1:4" x14ac:dyDescent="0.2">
      <c r="A115" s="18" t="s">
        <v>51</v>
      </c>
      <c r="B115" s="19">
        <v>0.53225851035228144</v>
      </c>
      <c r="C115" s="19">
        <v>0</v>
      </c>
      <c r="D115" s="19">
        <f ca="1">SUM(B115:C115)</f>
        <v>0.53225851035228144</v>
      </c>
    </row>
    <row r="116" spans="1:4" x14ac:dyDescent="0.2">
      <c r="A116" s="18" t="s">
        <v>326</v>
      </c>
      <c r="B116" s="19">
        <v>0.53225851035228144</v>
      </c>
      <c r="C116" s="19">
        <v>0</v>
      </c>
      <c r="D116" s="19">
        <f ca="1">SUM(B116:C116)</f>
        <v>0.53225851035228144</v>
      </c>
    </row>
    <row r="117" spans="1:4" x14ac:dyDescent="0.2">
      <c r="A117" s="18" t="s">
        <v>222</v>
      </c>
      <c r="B117" s="19">
        <v>0.53225851035228144</v>
      </c>
      <c r="C117" s="19">
        <v>0</v>
      </c>
      <c r="D117" s="19">
        <f ca="1">SUM(B117:C117)</f>
        <v>0.53225851035228144</v>
      </c>
    </row>
    <row r="118" spans="1:4" x14ac:dyDescent="0.2">
      <c r="A118" s="18" t="s">
        <v>82</v>
      </c>
      <c r="B118" s="19">
        <v>0.53225851035228144</v>
      </c>
      <c r="C118" s="19">
        <v>0</v>
      </c>
      <c r="D118" s="19">
        <f ca="1">SUM(B118:C118)</f>
        <v>0.53225851035228144</v>
      </c>
    </row>
    <row r="119" spans="1:4" x14ac:dyDescent="0.2">
      <c r="A119" s="18" t="s">
        <v>327</v>
      </c>
      <c r="B119" s="19">
        <v>0.53225851035228144</v>
      </c>
      <c r="C119" s="19">
        <v>0</v>
      </c>
      <c r="D119" s="19">
        <f ca="1">SUM(B119:C119)</f>
        <v>0.53225851035228144</v>
      </c>
    </row>
    <row r="120" spans="1:4" x14ac:dyDescent="0.2">
      <c r="A120" s="18" t="s">
        <v>146</v>
      </c>
      <c r="B120" s="19">
        <v>0.53225851035228144</v>
      </c>
      <c r="C120" s="19">
        <v>0</v>
      </c>
      <c r="D120" s="19">
        <f ca="1">SUM(B120:C120)</f>
        <v>0.53225851035228144</v>
      </c>
    </row>
    <row r="121" spans="1:4" x14ac:dyDescent="0.2">
      <c r="A121" s="18" t="s">
        <v>177</v>
      </c>
      <c r="B121" s="19">
        <v>0.53225851035228144</v>
      </c>
      <c r="C121" s="19">
        <v>0</v>
      </c>
      <c r="D121" s="19">
        <f ca="1">SUM(B121:C121)</f>
        <v>0.53225851035228144</v>
      </c>
    </row>
    <row r="122" spans="1:4" x14ac:dyDescent="0.2">
      <c r="A122" s="18" t="s">
        <v>179</v>
      </c>
      <c r="B122" s="19">
        <v>0.53225851035228144</v>
      </c>
      <c r="C122" s="19">
        <v>0</v>
      </c>
      <c r="D122" s="19">
        <f ca="1">SUM(B122:C122)</f>
        <v>0.53225851035228144</v>
      </c>
    </row>
    <row r="123" spans="1:4" x14ac:dyDescent="0.2">
      <c r="A123" s="18" t="s">
        <v>242</v>
      </c>
      <c r="B123" s="19">
        <v>0.53225851035228144</v>
      </c>
      <c r="C123" s="19">
        <v>0</v>
      </c>
      <c r="D123" s="19">
        <f ca="1">SUM(B123:C123)</f>
        <v>0.53225851035228144</v>
      </c>
    </row>
    <row r="124" spans="1:4" x14ac:dyDescent="0.2">
      <c r="A124" s="18" t="s">
        <v>243</v>
      </c>
      <c r="B124" s="19">
        <v>0.53225851035228144</v>
      </c>
      <c r="C124" s="19">
        <v>0</v>
      </c>
      <c r="D124" s="19">
        <f ca="1">SUM(B124:C124)</f>
        <v>0.53225851035228144</v>
      </c>
    </row>
    <row r="125" spans="1:4" x14ac:dyDescent="0.2">
      <c r="A125" s="18" t="s">
        <v>13</v>
      </c>
      <c r="B125" s="19">
        <v>0.53225851035228144</v>
      </c>
      <c r="C125" s="19">
        <v>0</v>
      </c>
      <c r="D125" s="19">
        <f ca="1">SUM(B125:C125)</f>
        <v>0.53225851035228144</v>
      </c>
    </row>
    <row r="126" spans="1:4" x14ac:dyDescent="0.2">
      <c r="A126" s="18" t="s">
        <v>18</v>
      </c>
      <c r="B126" s="19">
        <v>0.53225851035228144</v>
      </c>
      <c r="C126" s="19">
        <v>0</v>
      </c>
      <c r="D126" s="19">
        <f ca="1">SUM(B126:C126)</f>
        <v>0.53225851035228144</v>
      </c>
    </row>
    <row r="127" spans="1:4" x14ac:dyDescent="0.2">
      <c r="A127" s="18" t="s">
        <v>200</v>
      </c>
      <c r="B127" s="19">
        <v>0.53225851035228144</v>
      </c>
      <c r="C127" s="19">
        <v>0</v>
      </c>
      <c r="D127" s="19">
        <f ca="1">SUM(B127:C127)</f>
        <v>0.53225851035228144</v>
      </c>
    </row>
    <row r="128" spans="1:4" x14ac:dyDescent="0.2">
      <c r="A128" s="18" t="s">
        <v>58</v>
      </c>
      <c r="B128" s="19">
        <v>0.53225851035228144</v>
      </c>
      <c r="C128" s="19">
        <v>0</v>
      </c>
      <c r="D128" s="19">
        <f ca="1">SUM(B128:C128)</f>
        <v>0.53225851035228144</v>
      </c>
    </row>
    <row r="129" spans="1:4" x14ac:dyDescent="0.2">
      <c r="A129" s="18" t="s">
        <v>154</v>
      </c>
      <c r="B129" s="19">
        <v>0.53225851035228144</v>
      </c>
      <c r="C129" s="19">
        <v>0</v>
      </c>
      <c r="D129" s="19">
        <f ca="1">SUM(B129:C129)</f>
        <v>0.53225851035228144</v>
      </c>
    </row>
    <row r="130" spans="1:4" x14ac:dyDescent="0.2">
      <c r="A130" s="18" t="s">
        <v>333</v>
      </c>
      <c r="B130" s="19">
        <v>0.53225851035228144</v>
      </c>
      <c r="C130" s="19">
        <v>0</v>
      </c>
      <c r="D130" s="19">
        <f ca="1">SUM(B130:C130)</f>
        <v>0.53225851035228144</v>
      </c>
    </row>
    <row r="131" spans="1:4" x14ac:dyDescent="0.2">
      <c r="A131" s="18" t="s">
        <v>70</v>
      </c>
      <c r="B131" s="19">
        <v>0.53225851035228144</v>
      </c>
      <c r="C131" s="19">
        <v>0</v>
      </c>
      <c r="D131" s="19">
        <f ca="1">SUM(B131:C131)</f>
        <v>0.53225851035228144</v>
      </c>
    </row>
    <row r="132" spans="1:4" x14ac:dyDescent="0.2">
      <c r="A132" s="18" t="s">
        <v>192</v>
      </c>
      <c r="B132" s="19">
        <v>0.53225851035228144</v>
      </c>
      <c r="C132" s="19">
        <v>0</v>
      </c>
      <c r="D132" s="19">
        <f ca="1">SUM(B132:C132)</f>
        <v>0.53225851035228144</v>
      </c>
    </row>
    <row r="133" spans="1:4" x14ac:dyDescent="0.2">
      <c r="A133" s="18" t="s">
        <v>334</v>
      </c>
      <c r="B133" s="19">
        <v>0.53225851035228144</v>
      </c>
      <c r="C133" s="19">
        <v>0</v>
      </c>
      <c r="D133" s="19">
        <f ca="1">SUM(B133:C133)</f>
        <v>0.53225851035228144</v>
      </c>
    </row>
    <row r="134" spans="1:4" x14ac:dyDescent="0.2">
      <c r="A134" s="18" t="s">
        <v>130</v>
      </c>
      <c r="B134" s="19">
        <v>0.53225851035228144</v>
      </c>
      <c r="C134" s="19">
        <v>0</v>
      </c>
      <c r="D134" s="19">
        <f ca="1">SUM(B134:C134)</f>
        <v>0.53225851035228144</v>
      </c>
    </row>
    <row r="135" spans="1:4" x14ac:dyDescent="0.2">
      <c r="A135" s="18" t="s">
        <v>148</v>
      </c>
      <c r="B135" s="19">
        <v>0.53225851035228144</v>
      </c>
      <c r="C135" s="19">
        <v>0</v>
      </c>
      <c r="D135" s="19">
        <f ca="1">SUM(B135:C135)</f>
        <v>0.53225851035228144</v>
      </c>
    </row>
    <row r="136" spans="1:4" x14ac:dyDescent="0.2">
      <c r="A136" s="18" t="s">
        <v>152</v>
      </c>
      <c r="B136" s="19">
        <v>0.53225851035228144</v>
      </c>
      <c r="C136" s="19">
        <v>0</v>
      </c>
      <c r="D136" s="19">
        <f ca="1">SUM(B136:C136)</f>
        <v>0.53225851035228144</v>
      </c>
    </row>
    <row r="137" spans="1:4" x14ac:dyDescent="0.2">
      <c r="A137" s="18" t="s">
        <v>153</v>
      </c>
      <c r="B137" s="19">
        <v>0.53225851035228144</v>
      </c>
      <c r="C137" s="19">
        <v>0</v>
      </c>
      <c r="D137" s="19">
        <f ca="1">SUM(B137:C137)</f>
        <v>0.53225851035228144</v>
      </c>
    </row>
    <row r="138" spans="1:4" x14ac:dyDescent="0.2">
      <c r="A138" s="18" t="s">
        <v>156</v>
      </c>
      <c r="B138" s="19">
        <v>0.53225851035228144</v>
      </c>
      <c r="C138" s="19">
        <v>0</v>
      </c>
      <c r="D138" s="19">
        <f ca="1">SUM(B138:C138)</f>
        <v>0.53225851035228144</v>
      </c>
    </row>
    <row r="139" spans="1:4" x14ac:dyDescent="0.2">
      <c r="A139" s="18" t="s">
        <v>158</v>
      </c>
      <c r="B139" s="19">
        <v>0.53225851035228144</v>
      </c>
      <c r="C139" s="19">
        <v>0</v>
      </c>
      <c r="D139" s="19">
        <f ca="1">SUM(B139:C139)</f>
        <v>0.53225851035228144</v>
      </c>
    </row>
    <row r="140" spans="1:4" x14ac:dyDescent="0.2">
      <c r="A140" s="18" t="s">
        <v>14</v>
      </c>
      <c r="B140" s="19">
        <v>0.53225851035228144</v>
      </c>
      <c r="C140" s="19">
        <v>0</v>
      </c>
      <c r="D140" s="19">
        <f ca="1">SUM(B140:C140)</f>
        <v>0.53225851035228144</v>
      </c>
    </row>
    <row r="141" spans="1:4" x14ac:dyDescent="0.2">
      <c r="A141" s="18" t="s">
        <v>19</v>
      </c>
      <c r="B141" s="19">
        <v>0.53225851035228144</v>
      </c>
      <c r="C141" s="19">
        <v>0</v>
      </c>
      <c r="D141" s="19">
        <f ca="1">SUM(B141:C141)</f>
        <v>0.53225851035228144</v>
      </c>
    </row>
    <row r="142" spans="1:4" x14ac:dyDescent="0.2">
      <c r="A142" s="18" t="s">
        <v>193</v>
      </c>
      <c r="B142" s="19">
        <v>0.53225851035228144</v>
      </c>
      <c r="C142" s="19">
        <v>0</v>
      </c>
      <c r="D142" s="19">
        <f ca="1">SUM(B142:C142)</f>
        <v>0.53225851035228144</v>
      </c>
    </row>
    <row r="143" spans="1:4" x14ac:dyDescent="0.2">
      <c r="A143" s="18" t="s">
        <v>335</v>
      </c>
      <c r="B143" s="19">
        <v>0.53225851035228144</v>
      </c>
      <c r="C143" s="19">
        <v>0</v>
      </c>
      <c r="D143" s="19">
        <f ca="1">SUM(B143:C143)</f>
        <v>0.53225851035228144</v>
      </c>
    </row>
    <row r="144" spans="1:4" x14ac:dyDescent="0.2">
      <c r="A144" s="18" t="s">
        <v>143</v>
      </c>
      <c r="B144" s="19">
        <v>0.53225851035228144</v>
      </c>
      <c r="C144" s="19">
        <v>0</v>
      </c>
      <c r="D144" s="19">
        <f ca="1">SUM(B144:C144)</f>
        <v>0.53225851035228144</v>
      </c>
    </row>
    <row r="145" spans="1:4" x14ac:dyDescent="0.2">
      <c r="A145" s="18" t="s">
        <v>342</v>
      </c>
      <c r="B145" s="19">
        <v>0.53225851035228144</v>
      </c>
      <c r="C145" s="19">
        <v>0</v>
      </c>
      <c r="D145" s="19">
        <f ca="1">SUM(B145:C145)</f>
        <v>0.53225851035228144</v>
      </c>
    </row>
    <row r="146" spans="1:4" x14ac:dyDescent="0.2">
      <c r="A146" s="18" t="s">
        <v>142</v>
      </c>
      <c r="B146" s="19">
        <v>0.53225851035228144</v>
      </c>
      <c r="C146" s="19">
        <v>0</v>
      </c>
      <c r="D146" s="19">
        <f ca="1">SUM(B146:C146)</f>
        <v>0.53225851035228144</v>
      </c>
    </row>
    <row r="147" spans="1:4" x14ac:dyDescent="0.2">
      <c r="A147" s="18" t="s">
        <v>56</v>
      </c>
      <c r="B147" s="19">
        <v>0.37701640225847932</v>
      </c>
      <c r="C147" s="19">
        <v>0.10241707790774986</v>
      </c>
      <c r="D147" s="19">
        <f ca="1">SUM(B147:C147)</f>
        <v>0.47943348016622916</v>
      </c>
    </row>
    <row r="148" spans="1:4" x14ac:dyDescent="0.2">
      <c r="A148" s="18" t="s">
        <v>185</v>
      </c>
      <c r="B148" s="19">
        <v>0.37701640225847932</v>
      </c>
      <c r="C148" s="19">
        <v>4.3716954144810173E-2</v>
      </c>
      <c r="D148" s="19">
        <f ca="1">SUM(B148:C148)</f>
        <v>0.42073335640328952</v>
      </c>
    </row>
    <row r="149" spans="1:4" x14ac:dyDescent="0.2">
      <c r="A149" s="18" t="s">
        <v>74</v>
      </c>
      <c r="B149" s="19">
        <v>0.37701640225847932</v>
      </c>
      <c r="C149" s="19">
        <v>4.0507689017161674E-2</v>
      </c>
      <c r="D149" s="19">
        <f ca="1">SUM(B149:C149)</f>
        <v>0.417524091275641</v>
      </c>
    </row>
    <row r="150" spans="1:4" x14ac:dyDescent="0.2">
      <c r="A150" s="18" t="s">
        <v>47</v>
      </c>
      <c r="B150" s="19">
        <v>0.37701640225847932</v>
      </c>
      <c r="C150" s="19">
        <v>2.4883094418201055E-2</v>
      </c>
      <c r="D150" s="19">
        <f ca="1">SUM(B150:C150)</f>
        <v>0.4018994966766804</v>
      </c>
    </row>
    <row r="151" spans="1:4" x14ac:dyDescent="0.2">
      <c r="A151" s="18" t="s">
        <v>253</v>
      </c>
      <c r="B151" s="19">
        <v>0.37701640225847932</v>
      </c>
      <c r="C151" s="19">
        <v>2.4189769017666382E-2</v>
      </c>
      <c r="D151" s="19">
        <f ca="1">SUM(B151:C151)</f>
        <v>0.40120617127614572</v>
      </c>
    </row>
    <row r="152" spans="1:4" x14ac:dyDescent="0.2">
      <c r="A152" s="18" t="s">
        <v>63</v>
      </c>
      <c r="B152" s="19">
        <v>0.37701640225847932</v>
      </c>
      <c r="C152" s="19">
        <v>1.1510657000850634E-2</v>
      </c>
      <c r="D152" s="19">
        <f ca="1">SUM(B152:C152)</f>
        <v>0.38852705925932995</v>
      </c>
    </row>
    <row r="153" spans="1:4" x14ac:dyDescent="0.2">
      <c r="A153" s="18" t="s">
        <v>196</v>
      </c>
      <c r="B153" s="19">
        <v>0.37701640225847932</v>
      </c>
      <c r="C153" s="19">
        <v>7.9249800663830777E-3</v>
      </c>
      <c r="D153" s="19">
        <f ca="1">SUM(B153:C153)</f>
        <v>0.38494138232486241</v>
      </c>
    </row>
    <row r="154" spans="1:4" x14ac:dyDescent="0.2">
      <c r="A154" s="23" t="s">
        <v>91</v>
      </c>
      <c r="B154" s="19">
        <v>0.37701640225847932</v>
      </c>
      <c r="C154" s="19">
        <v>5.8476256385579213E-3</v>
      </c>
      <c r="D154" s="19">
        <f ca="1">SUM(B154:C154)</f>
        <v>0.38286402789703722</v>
      </c>
    </row>
    <row r="155" spans="1:4" x14ac:dyDescent="0.2">
      <c r="A155" s="18" t="s">
        <v>57</v>
      </c>
      <c r="B155" s="19">
        <v>0.37701640225847932</v>
      </c>
      <c r="C155" s="19">
        <v>3.7646531240638245E-3</v>
      </c>
      <c r="D155" s="19">
        <f ca="1">SUM(B155:C155)</f>
        <v>0.38078105538254314</v>
      </c>
    </row>
    <row r="156" spans="1:4" x14ac:dyDescent="0.2">
      <c r="A156" s="18" t="s">
        <v>254</v>
      </c>
      <c r="B156" s="19">
        <v>0.37701640225847932</v>
      </c>
      <c r="C156" s="19">
        <v>3.28984454215731E-3</v>
      </c>
      <c r="D156" s="19">
        <f ca="1">SUM(B156:C156)</f>
        <v>0.38030624680063663</v>
      </c>
    </row>
    <row r="157" spans="1:4" x14ac:dyDescent="0.2">
      <c r="A157" s="18" t="s">
        <v>339</v>
      </c>
      <c r="B157" s="19">
        <v>0.37701640225847932</v>
      </c>
      <c r="C157" s="19">
        <v>1.5183280514718467E-3</v>
      </c>
      <c r="D157" s="19">
        <f ca="1">SUM(B157:C157)</f>
        <v>0.37853473030995116</v>
      </c>
    </row>
    <row r="158" spans="1:4" x14ac:dyDescent="0.2">
      <c r="A158" s="18" t="s">
        <v>54</v>
      </c>
      <c r="B158" s="19">
        <v>0.37701640225847932</v>
      </c>
      <c r="C158" s="19">
        <v>1.5183280514718467E-3</v>
      </c>
      <c r="D158" s="19">
        <f ca="1">SUM(B158:C158)</f>
        <v>0.37853473030995116</v>
      </c>
    </row>
    <row r="159" spans="1:4" x14ac:dyDescent="0.2">
      <c r="A159" s="18" t="s">
        <v>11</v>
      </c>
      <c r="B159" s="19">
        <v>0.37701640225847932</v>
      </c>
      <c r="C159" s="19">
        <v>1.1863793877184079E-3</v>
      </c>
      <c r="D159" s="19">
        <f ca="1">SUM(B159:C159)</f>
        <v>0.37820278164619775</v>
      </c>
    </row>
    <row r="160" spans="1:4" x14ac:dyDescent="0.2">
      <c r="A160" s="18" t="s">
        <v>9</v>
      </c>
      <c r="B160" s="19">
        <v>0.37701640225847932</v>
      </c>
      <c r="C160" s="19">
        <v>7.264988646750797E-4</v>
      </c>
      <c r="D160" s="19">
        <f ca="1">SUM(B160:C160)</f>
        <v>0.3777429011231544</v>
      </c>
    </row>
    <row r="161" spans="1:4" x14ac:dyDescent="0.2">
      <c r="A161" s="18" t="s">
        <v>338</v>
      </c>
      <c r="B161" s="19">
        <v>0.37701640225847932</v>
      </c>
      <c r="C161" s="19">
        <v>1.2220676144630152E-4</v>
      </c>
      <c r="D161" s="19">
        <f ca="1">SUM(B161:C161)</f>
        <v>0.37713860901992563</v>
      </c>
    </row>
    <row r="162" spans="1:4" x14ac:dyDescent="0.2">
      <c r="A162" s="18" t="s">
        <v>340</v>
      </c>
      <c r="B162" s="19">
        <v>0.37701640225847932</v>
      </c>
      <c r="C162" s="19">
        <v>0</v>
      </c>
      <c r="D162" s="19">
        <f ca="1">SUM(B162:C162)</f>
        <v>0.37701640225847932</v>
      </c>
    </row>
    <row r="163" spans="1:4" x14ac:dyDescent="0.2">
      <c r="A163" s="18" t="s">
        <v>552</v>
      </c>
      <c r="B163" s="19">
        <v>0.37701640225847932</v>
      </c>
      <c r="C163" s="19">
        <v>0</v>
      </c>
      <c r="D163" s="19">
        <f ca="1">SUM(B163:C163)</f>
        <v>0.37701640225847932</v>
      </c>
    </row>
    <row r="164" spans="1:4" x14ac:dyDescent="0.2">
      <c r="A164" s="18" t="s">
        <v>155</v>
      </c>
      <c r="B164" s="19">
        <v>0.37701640225847932</v>
      </c>
      <c r="C164" s="19">
        <v>0</v>
      </c>
      <c r="D164" s="19">
        <f ca="1">SUM(B164:C164)</f>
        <v>0.37701640225847932</v>
      </c>
    </row>
    <row r="165" spans="1:4" x14ac:dyDescent="0.2">
      <c r="A165" s="18" t="s">
        <v>443</v>
      </c>
      <c r="B165" s="19">
        <v>0.37701640225847932</v>
      </c>
      <c r="C165" s="19">
        <v>0</v>
      </c>
      <c r="D165" s="19">
        <f ca="1">SUM(B165:C165)</f>
        <v>0.37701640225847932</v>
      </c>
    </row>
    <row r="166" spans="1:4" x14ac:dyDescent="0.2">
      <c r="A166" s="18" t="s">
        <v>122</v>
      </c>
      <c r="B166" s="19">
        <v>0</v>
      </c>
      <c r="C166" s="19">
        <v>0.14295612119908296</v>
      </c>
      <c r="D166" s="19">
        <f ca="1">SUM(B166:C166)</f>
        <v>0.14295612119908296</v>
      </c>
    </row>
    <row r="167" spans="1:4" x14ac:dyDescent="0.2">
      <c r="A167" s="18" t="s">
        <v>108</v>
      </c>
      <c r="B167" s="19">
        <v>0</v>
      </c>
      <c r="C167" s="19">
        <v>3.3923665980273875E-2</v>
      </c>
      <c r="D167" s="19">
        <f ca="1">SUM(B167:C167)</f>
        <v>3.3923665980273875E-2</v>
      </c>
    </row>
    <row r="168" spans="1:4" x14ac:dyDescent="0.2">
      <c r="A168" s="18" t="s">
        <v>106</v>
      </c>
      <c r="B168" s="19">
        <v>0</v>
      </c>
      <c r="C168" s="19">
        <v>3.3923665980273875E-2</v>
      </c>
      <c r="D168" s="19">
        <f ca="1">SUM(B168:C168)</f>
        <v>3.3923665980273875E-2</v>
      </c>
    </row>
    <row r="169" spans="1:4" x14ac:dyDescent="0.2">
      <c r="A169" s="18" t="s">
        <v>109</v>
      </c>
      <c r="B169" s="19">
        <v>0</v>
      </c>
      <c r="C169" s="19">
        <v>3.3923665980273875E-2</v>
      </c>
      <c r="D169" s="19">
        <f ca="1">SUM(B169:C169)</f>
        <v>3.3923665980273875E-2</v>
      </c>
    </row>
    <row r="170" spans="1:4" x14ac:dyDescent="0.2">
      <c r="A170" s="18" t="s">
        <v>26</v>
      </c>
      <c r="B170" s="19">
        <v>0</v>
      </c>
      <c r="C170" s="19">
        <v>2.3774137615339384E-2</v>
      </c>
      <c r="D170" s="19">
        <f ca="1">SUM(B170:C170)</f>
        <v>2.3774137615339384E-2</v>
      </c>
    </row>
    <row r="171" spans="1:4" x14ac:dyDescent="0.2">
      <c r="A171" s="18" t="s">
        <v>28</v>
      </c>
      <c r="B171" s="19">
        <v>0</v>
      </c>
      <c r="C171" s="19">
        <v>2.3774137615339384E-2</v>
      </c>
      <c r="D171" s="19">
        <f ca="1">SUM(B171:C171)</f>
        <v>2.3774137615339384E-2</v>
      </c>
    </row>
    <row r="172" spans="1:4" x14ac:dyDescent="0.2">
      <c r="A172" s="18" t="s">
        <v>33</v>
      </c>
      <c r="B172" s="19">
        <v>0</v>
      </c>
      <c r="C172" s="19">
        <v>2.3774137615339384E-2</v>
      </c>
      <c r="D172" s="19">
        <f ca="1">SUM(B172:C172)</f>
        <v>2.3774137615339384E-2</v>
      </c>
    </row>
    <row r="173" spans="1:4" x14ac:dyDescent="0.2">
      <c r="A173" s="18" t="s">
        <v>34</v>
      </c>
      <c r="B173" s="19">
        <v>0</v>
      </c>
      <c r="C173" s="19">
        <v>2.3774137615339384E-2</v>
      </c>
      <c r="D173" s="19">
        <f ca="1">SUM(B173:C173)</f>
        <v>2.3774137615339384E-2</v>
      </c>
    </row>
    <row r="174" spans="1:4" x14ac:dyDescent="0.2">
      <c r="A174" s="18" t="s">
        <v>35</v>
      </c>
      <c r="B174" s="19">
        <v>0</v>
      </c>
      <c r="C174" s="19">
        <v>2.3774137615339384E-2</v>
      </c>
      <c r="D174" s="19">
        <f ca="1">SUM(B174:C174)</f>
        <v>2.3774137615339384E-2</v>
      </c>
    </row>
    <row r="175" spans="1:4" x14ac:dyDescent="0.2">
      <c r="A175" s="18" t="s">
        <v>43</v>
      </c>
      <c r="B175" s="19">
        <v>0</v>
      </c>
      <c r="C175" s="19">
        <v>2.3774137615339384E-2</v>
      </c>
      <c r="D175" s="19">
        <f ca="1">SUM(B175:C175)</f>
        <v>2.3774137615339384E-2</v>
      </c>
    </row>
    <row r="176" spans="1:4" x14ac:dyDescent="0.2">
      <c r="A176" s="18" t="s">
        <v>49</v>
      </c>
      <c r="B176" s="19">
        <v>0</v>
      </c>
      <c r="C176" s="19">
        <v>2.3774137615339384E-2</v>
      </c>
      <c r="D176" s="19">
        <f ca="1">SUM(B176:C176)</f>
        <v>2.3774137615339384E-2</v>
      </c>
    </row>
    <row r="177" spans="1:4" x14ac:dyDescent="0.2">
      <c r="A177" s="18" t="s">
        <v>50</v>
      </c>
      <c r="B177" s="19">
        <v>0</v>
      </c>
      <c r="C177" s="19">
        <v>2.3774137615339384E-2</v>
      </c>
      <c r="D177" s="19">
        <f ca="1">SUM(B177:C177)</f>
        <v>2.3774137615339384E-2</v>
      </c>
    </row>
    <row r="178" spans="1:4" x14ac:dyDescent="0.2">
      <c r="A178" s="18" t="s">
        <v>37</v>
      </c>
      <c r="B178" s="19">
        <v>0</v>
      </c>
      <c r="C178" s="19">
        <v>2.3774137615339384E-2</v>
      </c>
      <c r="D178" s="19">
        <f ca="1">SUM(B178:C178)</f>
        <v>2.3774137615339384E-2</v>
      </c>
    </row>
    <row r="179" spans="1:4" x14ac:dyDescent="0.2">
      <c r="A179" s="18" t="s">
        <v>38</v>
      </c>
      <c r="B179" s="19">
        <v>0</v>
      </c>
      <c r="C179" s="19">
        <v>2.3774137615339384E-2</v>
      </c>
      <c r="D179" s="19">
        <f ca="1">SUM(B179:C179)</f>
        <v>2.3774137615339384E-2</v>
      </c>
    </row>
    <row r="180" spans="1:4" x14ac:dyDescent="0.2">
      <c r="A180" s="18" t="s">
        <v>39</v>
      </c>
      <c r="B180" s="19">
        <v>0</v>
      </c>
      <c r="C180" s="19">
        <v>2.3774137615339384E-2</v>
      </c>
      <c r="D180" s="19">
        <f ca="1">SUM(B180:C180)</f>
        <v>2.3774137615339384E-2</v>
      </c>
    </row>
    <row r="181" spans="1:4" x14ac:dyDescent="0.2">
      <c r="A181" s="18" t="s">
        <v>22</v>
      </c>
      <c r="B181" s="19">
        <v>0</v>
      </c>
      <c r="C181" s="19">
        <v>2.3774137615339384E-2</v>
      </c>
      <c r="D181" s="19">
        <f ca="1">SUM(B181:C181)</f>
        <v>2.3774137615339384E-2</v>
      </c>
    </row>
    <row r="182" spans="1:4" x14ac:dyDescent="0.2">
      <c r="A182" s="18" t="s">
        <v>23</v>
      </c>
      <c r="B182" s="19">
        <v>0</v>
      </c>
      <c r="C182" s="19">
        <v>2.3774137615339384E-2</v>
      </c>
      <c r="D182" s="19">
        <f ca="1">SUM(B182:C182)</f>
        <v>2.3774137615339384E-2</v>
      </c>
    </row>
    <row r="183" spans="1:4" x14ac:dyDescent="0.2">
      <c r="A183" s="18" t="s">
        <v>24</v>
      </c>
      <c r="B183" s="19">
        <v>0</v>
      </c>
      <c r="C183" s="19">
        <v>2.3774137615339384E-2</v>
      </c>
      <c r="D183" s="19">
        <f ca="1">SUM(B183:C183)</f>
        <v>2.3774137615339384E-2</v>
      </c>
    </row>
    <row r="184" spans="1:4" x14ac:dyDescent="0.2">
      <c r="A184" s="18" t="s">
        <v>25</v>
      </c>
      <c r="B184" s="19">
        <v>0</v>
      </c>
      <c r="C184" s="19">
        <v>2.3774137615339384E-2</v>
      </c>
      <c r="D184" s="19">
        <f ca="1">SUM(B184:C184)</f>
        <v>2.3774137615339384E-2</v>
      </c>
    </row>
    <row r="185" spans="1:4" x14ac:dyDescent="0.2">
      <c r="A185" s="18" t="s">
        <v>27</v>
      </c>
      <c r="B185" s="19">
        <v>0</v>
      </c>
      <c r="C185" s="19">
        <v>2.3774137615339384E-2</v>
      </c>
      <c r="D185" s="19">
        <f ca="1">SUM(B185:C185)</f>
        <v>2.3774137615339384E-2</v>
      </c>
    </row>
    <row r="186" spans="1:4" x14ac:dyDescent="0.2">
      <c r="A186" s="18" t="s">
        <v>29</v>
      </c>
      <c r="B186" s="19">
        <v>0</v>
      </c>
      <c r="C186" s="19">
        <v>2.3774137615339384E-2</v>
      </c>
      <c r="D186" s="19">
        <f ca="1">SUM(B186:C186)</f>
        <v>2.3774137615339384E-2</v>
      </c>
    </row>
    <row r="187" spans="1:4" x14ac:dyDescent="0.2">
      <c r="A187" s="18" t="s">
        <v>30</v>
      </c>
      <c r="B187" s="19">
        <v>0</v>
      </c>
      <c r="C187" s="19">
        <v>2.3774137615339384E-2</v>
      </c>
      <c r="D187" s="19">
        <f ca="1">SUM(B187:C187)</f>
        <v>2.3774137615339384E-2</v>
      </c>
    </row>
    <row r="188" spans="1:4" x14ac:dyDescent="0.2">
      <c r="A188" s="18" t="s">
        <v>31</v>
      </c>
      <c r="B188" s="19">
        <v>0</v>
      </c>
      <c r="C188" s="19">
        <v>2.3774137615339384E-2</v>
      </c>
      <c r="D188" s="19">
        <f ca="1">SUM(B188:C188)</f>
        <v>2.3774137615339384E-2</v>
      </c>
    </row>
    <row r="189" spans="1:4" x14ac:dyDescent="0.2">
      <c r="A189" s="18" t="s">
        <v>32</v>
      </c>
      <c r="B189" s="19">
        <v>0</v>
      </c>
      <c r="C189" s="19">
        <v>2.3774137615339384E-2</v>
      </c>
      <c r="D189" s="19">
        <f ca="1">SUM(B189:C189)</f>
        <v>2.3774137615339384E-2</v>
      </c>
    </row>
    <row r="190" spans="1:4" x14ac:dyDescent="0.2">
      <c r="A190" s="18" t="s">
        <v>36</v>
      </c>
      <c r="B190" s="19">
        <v>0</v>
      </c>
      <c r="C190" s="19">
        <v>2.3774137615339384E-2</v>
      </c>
      <c r="D190" s="19">
        <f ca="1">SUM(B190:C190)</f>
        <v>2.3774137615339384E-2</v>
      </c>
    </row>
    <row r="191" spans="1:4" x14ac:dyDescent="0.2">
      <c r="A191" s="18" t="s">
        <v>40</v>
      </c>
      <c r="B191" s="19">
        <v>0</v>
      </c>
      <c r="C191" s="19">
        <v>2.3774137615339384E-2</v>
      </c>
      <c r="D191" s="19">
        <f ca="1">SUM(B191:C191)</f>
        <v>2.3774137615339384E-2</v>
      </c>
    </row>
    <row r="192" spans="1:4" x14ac:dyDescent="0.2">
      <c r="A192" s="18" t="s">
        <v>41</v>
      </c>
      <c r="B192" s="19">
        <v>0</v>
      </c>
      <c r="C192" s="19">
        <v>2.3774137615339384E-2</v>
      </c>
      <c r="D192" s="19">
        <f ca="1">SUM(B192:C192)</f>
        <v>2.3774137615339384E-2</v>
      </c>
    </row>
    <row r="193" spans="1:7" x14ac:dyDescent="0.2">
      <c r="A193" s="18" t="s">
        <v>42</v>
      </c>
      <c r="B193" s="19">
        <v>0</v>
      </c>
      <c r="C193" s="19">
        <v>2.3774137615339384E-2</v>
      </c>
      <c r="D193" s="19">
        <f ca="1">SUM(B193:C193)</f>
        <v>2.3774137615339384E-2</v>
      </c>
    </row>
    <row r="194" spans="1:7" x14ac:dyDescent="0.2">
      <c r="A194" s="18" t="s">
        <v>44</v>
      </c>
      <c r="B194" s="19">
        <v>0</v>
      </c>
      <c r="C194" s="19">
        <v>2.3774137615339384E-2</v>
      </c>
      <c r="D194" s="19">
        <f ca="1">SUM(B194:C194)</f>
        <v>2.3774137615339384E-2</v>
      </c>
    </row>
    <row r="195" spans="1:7" x14ac:dyDescent="0.2">
      <c r="A195" s="18" t="s">
        <v>45</v>
      </c>
      <c r="B195" s="19">
        <v>0</v>
      </c>
      <c r="C195" s="19">
        <v>2.3774137615339384E-2</v>
      </c>
      <c r="D195" s="19">
        <f ca="1">SUM(B195:C195)</f>
        <v>2.3774137615339384E-2</v>
      </c>
    </row>
    <row r="196" spans="1:7" x14ac:dyDescent="0.2">
      <c r="A196" s="18" t="s">
        <v>46</v>
      </c>
      <c r="B196" s="19">
        <v>0</v>
      </c>
      <c r="C196" s="19">
        <v>2.3774137615339384E-2</v>
      </c>
      <c r="D196" s="19">
        <f ca="1">SUM(B196:C196)</f>
        <v>2.3774137615339384E-2</v>
      </c>
    </row>
    <row r="197" spans="1:7" x14ac:dyDescent="0.2">
      <c r="A197" s="18" t="s">
        <v>48</v>
      </c>
      <c r="B197" s="19">
        <v>0</v>
      </c>
      <c r="C197" s="19">
        <v>2.3774137615339384E-2</v>
      </c>
      <c r="D197" s="19">
        <f ca="1">SUM(B197:C197)</f>
        <v>2.3774137615339384E-2</v>
      </c>
    </row>
    <row r="198" spans="1:7" x14ac:dyDescent="0.2">
      <c r="A198" s="18" t="s">
        <v>421</v>
      </c>
      <c r="B198" s="19">
        <v>0</v>
      </c>
      <c r="C198" s="19">
        <v>1.6694545828663646E-2</v>
      </c>
      <c r="D198" s="19">
        <f ca="1">SUM(B198:C198)</f>
        <v>1.6694545828663646E-2</v>
      </c>
    </row>
    <row r="199" spans="1:7" x14ac:dyDescent="0.2">
      <c r="A199" s="18" t="s">
        <v>422</v>
      </c>
      <c r="B199" s="19">
        <v>0</v>
      </c>
      <c r="C199" s="19">
        <v>1.6694545828663646E-2</v>
      </c>
      <c r="D199" s="19">
        <f ca="1">SUM(B199:C199)</f>
        <v>1.6694545828663646E-2</v>
      </c>
    </row>
    <row r="200" spans="1:7" x14ac:dyDescent="0.2">
      <c r="A200" s="18" t="s">
        <v>248</v>
      </c>
      <c r="B200" s="19">
        <v>0</v>
      </c>
      <c r="C200" s="19">
        <v>1.6694545828663646E-2</v>
      </c>
      <c r="D200" s="19">
        <f ca="1">SUM(B200:C200)</f>
        <v>1.6694545828663646E-2</v>
      </c>
    </row>
    <row r="201" spans="1:7" x14ac:dyDescent="0.2">
      <c r="A201" s="18" t="s">
        <v>423</v>
      </c>
      <c r="B201" s="19">
        <v>0</v>
      </c>
      <c r="C201" s="19">
        <v>1.6694545828663646E-2</v>
      </c>
      <c r="D201" s="19">
        <f ca="1">SUM(B201:C201)</f>
        <v>1.6694545828663646E-2</v>
      </c>
    </row>
    <row r="202" spans="1:7" x14ac:dyDescent="0.2">
      <c r="A202" s="18" t="s">
        <v>6</v>
      </c>
      <c r="B202" s="19">
        <v>0</v>
      </c>
      <c r="C202" s="19">
        <v>2.5721205938032429E-3</v>
      </c>
      <c r="D202" s="19">
        <f ca="1">SUM(B202:C202)</f>
        <v>2.5721205938032429E-3</v>
      </c>
    </row>
    <row r="203" spans="1:7" ht="15" x14ac:dyDescent="0.25">
      <c r="A203" s="16" t="s">
        <v>144</v>
      </c>
      <c r="B203" s="20">
        <f ca="1">SUM(B12:B202)+B9</f>
        <v>782.41999999999962</v>
      </c>
      <c r="C203" s="20">
        <f ca="1">SUM(C12:C202)+C9</f>
        <v>246.45749999999992</v>
      </c>
      <c r="D203" s="20">
        <f ca="1">SUM(D12:D202)+D9</f>
        <v>1028.8775000000001</v>
      </c>
      <c r="F203" s="37"/>
      <c r="G203" s="37"/>
    </row>
    <row r="204" spans="1:7" ht="15" x14ac:dyDescent="0.25">
      <c r="F204" s="37"/>
      <c r="G204" s="37"/>
    </row>
    <row r="205" spans="1:7" ht="15" x14ac:dyDescent="0.25">
      <c r="F205" s="37"/>
      <c r="G205" s="37"/>
    </row>
    <row r="206" spans="1:7" ht="15" x14ac:dyDescent="0.25">
      <c r="F206" s="37"/>
      <c r="G206" s="37"/>
    </row>
    <row r="207" spans="1:7" ht="15" x14ac:dyDescent="0.25">
      <c r="F207" s="37"/>
      <c r="G207" s="37"/>
    </row>
    <row r="208" spans="1:7" ht="15" x14ac:dyDescent="0.25">
      <c r="F208" s="37"/>
      <c r="G208" s="37"/>
    </row>
    <row r="209" spans="6:7" ht="15" x14ac:dyDescent="0.25">
      <c r="F209" s="37"/>
      <c r="G209" s="37"/>
    </row>
    <row r="210" spans="6:7" ht="15" x14ac:dyDescent="0.25">
      <c r="F210" s="37"/>
      <c r="G210" s="37"/>
    </row>
    <row r="211" spans="6:7" ht="15" x14ac:dyDescent="0.25">
      <c r="F211" s="37"/>
      <c r="G211" s="37"/>
    </row>
    <row r="212" spans="6:7" ht="15" x14ac:dyDescent="0.25">
      <c r="F212" s="37"/>
      <c r="G212" s="37"/>
    </row>
    <row r="213" spans="6:7" ht="15" x14ac:dyDescent="0.25">
      <c r="F213" s="37"/>
      <c r="G213" s="37"/>
    </row>
    <row r="214" spans="6:7" ht="15" x14ac:dyDescent="0.25">
      <c r="F214" s="37"/>
      <c r="G214" s="37"/>
    </row>
    <row r="215" spans="6:7" ht="15" x14ac:dyDescent="0.25">
      <c r="F215" s="37"/>
      <c r="G215" s="37"/>
    </row>
    <row r="216" spans="6:7" ht="15" x14ac:dyDescent="0.25">
      <c r="F216" s="37"/>
      <c r="G216" s="37"/>
    </row>
    <row r="217" spans="6:7" ht="15" x14ac:dyDescent="0.25">
      <c r="F217" s="37"/>
      <c r="G217" s="37"/>
    </row>
    <row r="218" spans="6:7" ht="15" x14ac:dyDescent="0.25">
      <c r="F218" s="37"/>
      <c r="G218" s="37"/>
    </row>
    <row r="219" spans="6:7" ht="15" x14ac:dyDescent="0.25">
      <c r="F219" s="37"/>
      <c r="G219" s="37"/>
    </row>
    <row r="220" spans="6:7" ht="15" x14ac:dyDescent="0.25">
      <c r="F220" s="37"/>
      <c r="G220" s="37"/>
    </row>
    <row r="221" spans="6:7" ht="15" x14ac:dyDescent="0.25">
      <c r="F221" s="37"/>
      <c r="G221" s="37"/>
    </row>
    <row r="222" spans="6:7" ht="15" x14ac:dyDescent="0.25">
      <c r="F222" s="37"/>
      <c r="G222" s="37"/>
    </row>
    <row r="223" spans="6:7" ht="15" x14ac:dyDescent="0.25">
      <c r="F223" s="37"/>
      <c r="G223" s="37"/>
    </row>
    <row r="224" spans="6:7" ht="15" x14ac:dyDescent="0.25">
      <c r="F224" s="37"/>
      <c r="G224" s="37"/>
    </row>
    <row r="225" spans="6:7" ht="15" x14ac:dyDescent="0.25">
      <c r="F225" s="37"/>
      <c r="G225" s="37"/>
    </row>
    <row r="226" spans="6:7" ht="15" x14ac:dyDescent="0.25">
      <c r="F226" s="37"/>
      <c r="G226" s="37"/>
    </row>
    <row r="227" spans="6:7" ht="15" x14ac:dyDescent="0.25">
      <c r="F227" s="37"/>
      <c r="G227" s="37"/>
    </row>
    <row r="228" spans="6:7" ht="15" x14ac:dyDescent="0.25">
      <c r="F228" s="37"/>
      <c r="G228" s="37"/>
    </row>
    <row r="229" spans="6:7" ht="15" x14ac:dyDescent="0.25">
      <c r="F229" s="37"/>
    </row>
    <row r="230" spans="6:7" ht="15" x14ac:dyDescent="0.25">
      <c r="F230" s="37"/>
    </row>
    <row r="231" spans="6:7" ht="15" x14ac:dyDescent="0.25">
      <c r="F231" s="37"/>
    </row>
    <row r="232" spans="6:7" ht="15" x14ac:dyDescent="0.25">
      <c r="F232" s="37"/>
    </row>
    <row r="233" spans="6:7" ht="15" x14ac:dyDescent="0.25">
      <c r="F233" s="37"/>
    </row>
    <row r="234" spans="6:7" ht="15" x14ac:dyDescent="0.25">
      <c r="F234" s="37"/>
    </row>
    <row r="235" spans="6:7" ht="15" x14ac:dyDescent="0.25">
      <c r="F235" s="37"/>
    </row>
    <row r="236" spans="6:7" ht="15" x14ac:dyDescent="0.25">
      <c r="F236" s="37"/>
    </row>
    <row r="237" spans="6:7" ht="15" x14ac:dyDescent="0.25">
      <c r="F237" s="37"/>
    </row>
    <row r="238" spans="6:7" ht="15" x14ac:dyDescent="0.25">
      <c r="F238" s="37"/>
    </row>
    <row r="239" spans="6:7" ht="15" x14ac:dyDescent="0.25">
      <c r="F239" s="37"/>
    </row>
    <row r="240" spans="6:7" ht="15" x14ac:dyDescent="0.25">
      <c r="F240" s="37"/>
    </row>
    <row r="241" spans="6:6" ht="15" x14ac:dyDescent="0.25">
      <c r="F241" s="37"/>
    </row>
    <row r="242" spans="6:6" ht="15" x14ac:dyDescent="0.25">
      <c r="F242" s="37"/>
    </row>
    <row r="243" spans="6:6" ht="15" x14ac:dyDescent="0.25">
      <c r="F243" s="37"/>
    </row>
    <row r="244" spans="6:6" ht="15" x14ac:dyDescent="0.25">
      <c r="F244" s="37"/>
    </row>
    <row r="245" spans="6:6" ht="15" x14ac:dyDescent="0.25">
      <c r="F245" s="37"/>
    </row>
    <row r="246" spans="6:6" ht="15" x14ac:dyDescent="0.25">
      <c r="F246" s="37"/>
    </row>
    <row r="247" spans="6:6" ht="15" x14ac:dyDescent="0.25">
      <c r="F247" s="37"/>
    </row>
    <row r="248" spans="6:6" ht="15" x14ac:dyDescent="0.25">
      <c r="F248" s="37"/>
    </row>
    <row r="249" spans="6:6" ht="15" x14ac:dyDescent="0.25">
      <c r="F249" s="37"/>
    </row>
    <row r="250" spans="6:6" ht="15" x14ac:dyDescent="0.25">
      <c r="F250" s="37"/>
    </row>
    <row r="251" spans="6:6" ht="15" x14ac:dyDescent="0.25">
      <c r="F251" s="37"/>
    </row>
    <row r="252" spans="6:6" ht="15" x14ac:dyDescent="0.25">
      <c r="F252" s="37"/>
    </row>
    <row r="253" spans="6:6" ht="15" x14ac:dyDescent="0.25">
      <c r="F253" s="37"/>
    </row>
    <row r="254" spans="6:6" ht="15" x14ac:dyDescent="0.25">
      <c r="F254" s="37"/>
    </row>
    <row r="255" spans="6:6" ht="15" x14ac:dyDescent="0.25">
      <c r="F255" s="37"/>
    </row>
    <row r="256" spans="6:6" ht="15" x14ac:dyDescent="0.25">
      <c r="F256" s="37"/>
    </row>
    <row r="257" spans="6:6" ht="15" x14ac:dyDescent="0.25">
      <c r="F257" s="37"/>
    </row>
    <row r="258" spans="6:6" ht="15" x14ac:dyDescent="0.25">
      <c r="F258" s="37"/>
    </row>
    <row r="259" spans="6:6" ht="15" x14ac:dyDescent="0.25">
      <c r="F259" s="37"/>
    </row>
    <row r="260" spans="6:6" ht="15" x14ac:dyDescent="0.25">
      <c r="F260" s="37"/>
    </row>
    <row r="261" spans="6:6" ht="15" x14ac:dyDescent="0.25">
      <c r="F261" s="37"/>
    </row>
    <row r="262" spans="6:6" ht="15" x14ac:dyDescent="0.25">
      <c r="F262" s="37"/>
    </row>
    <row r="263" spans="6:6" ht="15" x14ac:dyDescent="0.25">
      <c r="F263" s="37"/>
    </row>
    <row r="264" spans="6:6" ht="15" x14ac:dyDescent="0.25">
      <c r="F264" s="37"/>
    </row>
    <row r="265" spans="6:6" ht="15" x14ac:dyDescent="0.25">
      <c r="F265" s="37"/>
    </row>
    <row r="266" spans="6:6" ht="15" x14ac:dyDescent="0.25">
      <c r="F266" s="37"/>
    </row>
    <row r="267" spans="6:6" ht="15" x14ac:dyDescent="0.25">
      <c r="F267" s="37"/>
    </row>
    <row r="268" spans="6:6" ht="15" x14ac:dyDescent="0.25">
      <c r="F268" s="37"/>
    </row>
    <row r="269" spans="6:6" ht="15" x14ac:dyDescent="0.25">
      <c r="F269" s="37"/>
    </row>
    <row r="270" spans="6:6" ht="15" x14ac:dyDescent="0.25">
      <c r="F270" s="37"/>
    </row>
    <row r="271" spans="6:6" ht="15" x14ac:dyDescent="0.25">
      <c r="F271" s="37"/>
    </row>
    <row r="272" spans="6:6" ht="15" x14ac:dyDescent="0.25">
      <c r="F272" s="37"/>
    </row>
    <row r="273" spans="6:6" ht="15" x14ac:dyDescent="0.25">
      <c r="F273" s="37"/>
    </row>
    <row r="274" spans="6:6" ht="15" x14ac:dyDescent="0.25">
      <c r="F274" s="37"/>
    </row>
    <row r="275" spans="6:6" ht="12.75" customHeight="1" x14ac:dyDescent="0.25">
      <c r="F275" s="37"/>
    </row>
    <row r="276" spans="6:6" ht="12.75" customHeight="1" x14ac:dyDescent="0.25">
      <c r="F276" s="37"/>
    </row>
    <row r="277" spans="6:6" ht="12.75" customHeight="1" x14ac:dyDescent="0.25">
      <c r="F277" s="37"/>
    </row>
    <row r="278" spans="6:6" ht="15" x14ac:dyDescent="0.25">
      <c r="F278" s="37"/>
    </row>
    <row r="279" spans="6:6" ht="15" x14ac:dyDescent="0.25">
      <c r="F279" s="37"/>
    </row>
    <row r="280" spans="6:6" ht="15" x14ac:dyDescent="0.25">
      <c r="F280" s="37"/>
    </row>
    <row r="281" spans="6:6" ht="15" x14ac:dyDescent="0.25">
      <c r="F281" s="37"/>
    </row>
    <row r="282" spans="6:6" ht="15" x14ac:dyDescent="0.25">
      <c r="F282" s="37"/>
    </row>
    <row r="283" spans="6:6" ht="15" x14ac:dyDescent="0.25">
      <c r="F283" s="37"/>
    </row>
    <row r="284" spans="6:6" ht="15" x14ac:dyDescent="0.25">
      <c r="F284" s="37"/>
    </row>
    <row r="285" spans="6:6" ht="15" x14ac:dyDescent="0.25">
      <c r="F285" s="37"/>
    </row>
    <row r="286" spans="6:6" ht="15" x14ac:dyDescent="0.25">
      <c r="F286" s="37"/>
    </row>
    <row r="287" spans="6:6" ht="15" x14ac:dyDescent="0.25">
      <c r="F287" s="37"/>
    </row>
    <row r="288" spans="6:6" ht="15" x14ac:dyDescent="0.25">
      <c r="F288" s="37"/>
    </row>
    <row r="289" spans="6:6" ht="15" x14ac:dyDescent="0.25">
      <c r="F289" s="37"/>
    </row>
    <row r="290" spans="6:6" ht="15" x14ac:dyDescent="0.25">
      <c r="F290" s="37"/>
    </row>
    <row r="291" spans="6:6" ht="15" x14ac:dyDescent="0.25">
      <c r="F291" s="37"/>
    </row>
    <row r="292" spans="6:6" ht="15" x14ac:dyDescent="0.25">
      <c r="F292" s="37"/>
    </row>
  </sheetData>
  <sortState ref="A12:D202">
    <sortCondition descending="1" ref="D12:D202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EEEE-48CE-4B3F-938D-0650FC14E3C8}">
  <dimension ref="A2:F487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Julho de 2022</v>
      </c>
      <c r="C2" s="15"/>
      <c r="D2" s="15"/>
    </row>
    <row r="3" spans="1:4" ht="15" customHeight="1" x14ac:dyDescent="0.2">
      <c r="B3" s="15" t="str">
        <f ca="1">Índice!A9</f>
        <v>MÊS DE COMPETÊNCIA: Maio de 2022</v>
      </c>
      <c r="C3" s="15"/>
      <c r="D3" s="15"/>
    </row>
    <row r="5" spans="1:4" x14ac:dyDescent="0.2">
      <c r="A5" s="15" t="s">
        <v>800</v>
      </c>
    </row>
    <row r="6" spans="1:4" x14ac:dyDescent="0.2">
      <c r="A6" s="13" t="s">
        <v>553</v>
      </c>
    </row>
    <row r="8" spans="1:4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4" x14ac:dyDescent="0.2">
      <c r="A9" s="18" t="s">
        <v>554</v>
      </c>
      <c r="B9" s="19">
        <v>69859.924999999988</v>
      </c>
      <c r="C9" s="19">
        <v>32249.409749999999</v>
      </c>
      <c r="D9" s="19">
        <f ca="1">SUM(B9:C9)</f>
        <v>102109.33474999998</v>
      </c>
    </row>
    <row r="11" spans="1:4" x14ac:dyDescent="0.2">
      <c r="A11" s="16" t="s">
        <v>3</v>
      </c>
      <c r="B11" s="17" t="s">
        <v>444</v>
      </c>
      <c r="C11" s="17" t="s">
        <v>445</v>
      </c>
      <c r="D11" s="17" t="s">
        <v>446</v>
      </c>
    </row>
    <row r="12" spans="1:4" x14ac:dyDescent="0.2">
      <c r="A12" s="18" t="s">
        <v>128</v>
      </c>
      <c r="B12" s="19">
        <v>11858.564170841009</v>
      </c>
      <c r="C12" s="19">
        <v>5335.3960037058332</v>
      </c>
      <c r="D12" s="19">
        <f ca="1">SUM(B12:C12)</f>
        <v>17193.960174546843</v>
      </c>
    </row>
    <row r="13" spans="1:4" x14ac:dyDescent="0.2">
      <c r="A13" s="18" t="s">
        <v>111</v>
      </c>
      <c r="B13" s="19">
        <v>7507.8756416956667</v>
      </c>
      <c r="C13" s="19">
        <v>3497.5873320359492</v>
      </c>
      <c r="D13" s="19">
        <f ca="1">SUM(B13:C13)</f>
        <v>11005.462973731615</v>
      </c>
    </row>
    <row r="14" spans="1:4" x14ac:dyDescent="0.2">
      <c r="A14" s="18" t="s">
        <v>201</v>
      </c>
      <c r="B14" s="19">
        <v>1040.518920704568</v>
      </c>
      <c r="C14" s="19">
        <v>433.28353674180784</v>
      </c>
      <c r="D14" s="19">
        <f ca="1">SUM(B14:C14)</f>
        <v>1473.8024574463759</v>
      </c>
    </row>
    <row r="15" spans="1:4" x14ac:dyDescent="0.2">
      <c r="A15" s="18" t="s">
        <v>150</v>
      </c>
      <c r="B15" s="19">
        <v>146.41688968418526</v>
      </c>
      <c r="C15" s="19">
        <v>1062.325194834528</v>
      </c>
      <c r="D15" s="19">
        <f ca="1">SUM(B15:C15)</f>
        <v>1208.7420845187132</v>
      </c>
    </row>
    <row r="16" spans="1:4" x14ac:dyDescent="0.2">
      <c r="A16" s="18" t="s">
        <v>103</v>
      </c>
      <c r="B16" s="19">
        <v>146.41688968418526</v>
      </c>
      <c r="C16" s="19">
        <v>419.36698658339884</v>
      </c>
      <c r="D16" s="19">
        <f ca="1">SUM(B16:C16)</f>
        <v>565.78387626758411</v>
      </c>
    </row>
    <row r="17" spans="1:4" x14ac:dyDescent="0.2">
      <c r="A17" s="18" t="s">
        <v>84</v>
      </c>
      <c r="B17" s="19">
        <v>59.70915733302715</v>
      </c>
      <c r="C17" s="19">
        <v>464.98996596263339</v>
      </c>
      <c r="D17" s="19">
        <f ca="1">SUM(B17:C17)</f>
        <v>524.69912329566057</v>
      </c>
    </row>
    <row r="18" spans="1:4" x14ac:dyDescent="0.2">
      <c r="A18" s="18" t="s">
        <v>132</v>
      </c>
      <c r="B18" s="19">
        <v>240.02026468418524</v>
      </c>
      <c r="C18" s="19">
        <v>168.14508577075543</v>
      </c>
      <c r="D18" s="19">
        <f ca="1">SUM(B18:C18)</f>
        <v>408.16535045494066</v>
      </c>
    </row>
    <row r="19" spans="1:4" x14ac:dyDescent="0.2">
      <c r="A19" s="18" t="s">
        <v>110</v>
      </c>
      <c r="B19" s="19">
        <v>228.31984280918527</v>
      </c>
      <c r="C19" s="19">
        <v>157.3812236002361</v>
      </c>
      <c r="D19" s="19">
        <f ca="1">SUM(B19:C19)</f>
        <v>385.7010664094214</v>
      </c>
    </row>
    <row r="20" spans="1:4" x14ac:dyDescent="0.2">
      <c r="A20" s="18" t="s">
        <v>107</v>
      </c>
      <c r="B20" s="19">
        <v>143.71763416282818</v>
      </c>
      <c r="C20" s="19">
        <v>175.89450819402313</v>
      </c>
      <c r="D20" s="19">
        <f ca="1">SUM(B20:C20)</f>
        <v>319.61214235685134</v>
      </c>
    </row>
    <row r="21" spans="1:4" x14ac:dyDescent="0.2">
      <c r="A21" s="18" t="s">
        <v>106</v>
      </c>
      <c r="B21" s="19">
        <v>156.00562499999998</v>
      </c>
      <c r="C21" s="19">
        <v>157.3812236002361</v>
      </c>
      <c r="D21" s="19">
        <f ca="1">SUM(B21:C21)</f>
        <v>313.38684860023608</v>
      </c>
    </row>
    <row r="22" spans="1:4" x14ac:dyDescent="0.2">
      <c r="A22" s="18" t="s">
        <v>7</v>
      </c>
      <c r="B22" s="19">
        <v>63.067645269927858</v>
      </c>
      <c r="C22" s="19">
        <v>245.02999800107901</v>
      </c>
      <c r="D22" s="19">
        <f ca="1">SUM(B22:C22)</f>
        <v>308.09764327100686</v>
      </c>
    </row>
    <row r="23" spans="1:4" x14ac:dyDescent="0.2">
      <c r="A23" s="18" t="s">
        <v>109</v>
      </c>
      <c r="B23" s="19">
        <v>128.70464062499997</v>
      </c>
      <c r="C23" s="19">
        <v>157.3812236002361</v>
      </c>
      <c r="D23" s="19">
        <f ca="1">SUM(B23:C23)</f>
        <v>286.08586422523604</v>
      </c>
    </row>
    <row r="24" spans="1:4" x14ac:dyDescent="0.2">
      <c r="A24" s="18" t="s">
        <v>93</v>
      </c>
      <c r="B24" s="19">
        <v>146.41688968418526</v>
      </c>
      <c r="C24" s="19">
        <v>112.62089241270597</v>
      </c>
      <c r="D24" s="19">
        <f ca="1">SUM(B24:C24)</f>
        <v>259.03778209689125</v>
      </c>
    </row>
    <row r="25" spans="1:4" x14ac:dyDescent="0.2">
      <c r="A25" s="18" t="s">
        <v>108</v>
      </c>
      <c r="B25" s="19">
        <v>93.17211963396052</v>
      </c>
      <c r="C25" s="19">
        <v>157.3812236002361</v>
      </c>
      <c r="D25" s="19">
        <f ca="1">SUM(B25:C25)</f>
        <v>250.55334323419663</v>
      </c>
    </row>
    <row r="26" spans="1:4" x14ac:dyDescent="0.2">
      <c r="A26" s="18" t="s">
        <v>73</v>
      </c>
      <c r="B26" s="19">
        <v>146.41688968418526</v>
      </c>
      <c r="C26" s="19">
        <v>97.441265657655762</v>
      </c>
      <c r="D26" s="19">
        <f ca="1">SUM(B26:C26)</f>
        <v>243.85815534184104</v>
      </c>
    </row>
    <row r="27" spans="1:4" x14ac:dyDescent="0.2">
      <c r="A27" s="18" t="s">
        <v>12</v>
      </c>
      <c r="B27" s="19">
        <v>59.70915733302715</v>
      </c>
      <c r="C27" s="19">
        <v>181.95239337074349</v>
      </c>
      <c r="D27" s="19">
        <f ca="1">SUM(B27:C27)</f>
        <v>241.66155070377064</v>
      </c>
    </row>
    <row r="28" spans="1:4" x14ac:dyDescent="0.2">
      <c r="A28" s="18" t="s">
        <v>151</v>
      </c>
      <c r="B28" s="19">
        <v>149.77537762108597</v>
      </c>
      <c r="C28" s="19">
        <v>84.381311548538093</v>
      </c>
      <c r="D28" s="19">
        <f ca="1">SUM(B28:C28)</f>
        <v>234.15668916962406</v>
      </c>
    </row>
    <row r="29" spans="1:4" x14ac:dyDescent="0.2">
      <c r="A29" s="18" t="s">
        <v>149</v>
      </c>
      <c r="B29" s="19">
        <v>146.41688968418526</v>
      </c>
      <c r="C29" s="19">
        <v>72.044553210334428</v>
      </c>
      <c r="D29" s="19">
        <f ca="1">SUM(B29:C29)</f>
        <v>218.46144289451968</v>
      </c>
    </row>
    <row r="30" spans="1:4" x14ac:dyDescent="0.2">
      <c r="A30" s="18" t="s">
        <v>127</v>
      </c>
      <c r="B30" s="19">
        <v>146.41688968418526</v>
      </c>
      <c r="C30" s="19">
        <v>71.545345061162209</v>
      </c>
      <c r="D30" s="19">
        <f ca="1">SUM(B30:C30)</f>
        <v>217.96223474534747</v>
      </c>
    </row>
    <row r="31" spans="1:4" x14ac:dyDescent="0.2">
      <c r="A31" s="18" t="s">
        <v>60</v>
      </c>
      <c r="B31" s="19">
        <v>146.41688968418526</v>
      </c>
      <c r="C31" s="19">
        <v>57.853681249173398</v>
      </c>
      <c r="D31" s="19">
        <f ca="1">SUM(B31:C31)</f>
        <v>204.27057093335867</v>
      </c>
    </row>
    <row r="32" spans="1:4" x14ac:dyDescent="0.2">
      <c r="A32" s="18" t="s">
        <v>166</v>
      </c>
      <c r="B32" s="19">
        <v>146.41688968418526</v>
      </c>
      <c r="C32" s="19">
        <v>50.960003077072848</v>
      </c>
      <c r="D32" s="19">
        <f ca="1">SUM(B32:C32)</f>
        <v>197.37689276125812</v>
      </c>
    </row>
    <row r="33" spans="1:4" x14ac:dyDescent="0.2">
      <c r="A33" s="18" t="s">
        <v>98</v>
      </c>
      <c r="B33" s="19">
        <v>146.41688968418526</v>
      </c>
      <c r="C33" s="19">
        <v>44.557460170785461</v>
      </c>
      <c r="D33" s="19">
        <f ca="1">SUM(B33:C33)</f>
        <v>190.97434985497074</v>
      </c>
    </row>
    <row r="34" spans="1:4" x14ac:dyDescent="0.2">
      <c r="A34" s="18" t="s">
        <v>180</v>
      </c>
      <c r="B34" s="19">
        <v>146.41688968418526</v>
      </c>
      <c r="C34" s="19">
        <v>43.689969184957931</v>
      </c>
      <c r="D34" s="19">
        <f ca="1">SUM(B34:C34)</f>
        <v>190.1068588691432</v>
      </c>
    </row>
    <row r="35" spans="1:4" x14ac:dyDescent="0.2">
      <c r="A35" s="18" t="s">
        <v>175</v>
      </c>
      <c r="B35" s="19">
        <v>146.41688968418526</v>
      </c>
      <c r="C35" s="19">
        <v>40.297719414765872</v>
      </c>
      <c r="D35" s="19">
        <f ca="1">SUM(B35:C35)</f>
        <v>186.71460909895114</v>
      </c>
    </row>
    <row r="36" spans="1:4" x14ac:dyDescent="0.2">
      <c r="A36" s="18" t="s">
        <v>65</v>
      </c>
      <c r="B36" s="19">
        <v>146.41688968418526</v>
      </c>
      <c r="C36" s="19">
        <v>29.029161577597652</v>
      </c>
      <c r="D36" s="19">
        <f ca="1">SUM(B36:C36)</f>
        <v>175.44605126178291</v>
      </c>
    </row>
    <row r="37" spans="1:4" x14ac:dyDescent="0.2">
      <c r="A37" s="18" t="s">
        <v>157</v>
      </c>
      <c r="B37" s="19">
        <v>146.41688968418526</v>
      </c>
      <c r="C37" s="19">
        <v>28.674237854335505</v>
      </c>
      <c r="D37" s="19">
        <f ca="1">SUM(B37:C37)</f>
        <v>175.09112753852077</v>
      </c>
    </row>
    <row r="38" spans="1:4" x14ac:dyDescent="0.2">
      <c r="A38" s="18" t="s">
        <v>183</v>
      </c>
      <c r="B38" s="19">
        <v>146.41688968418526</v>
      </c>
      <c r="C38" s="19">
        <v>28.567953684679352</v>
      </c>
      <c r="D38" s="19">
        <f ca="1">SUM(B38:C38)</f>
        <v>174.98484336886463</v>
      </c>
    </row>
    <row r="39" spans="1:4" x14ac:dyDescent="0.2">
      <c r="A39" s="18" t="s">
        <v>181</v>
      </c>
      <c r="B39" s="19">
        <v>150.12280740766192</v>
      </c>
      <c r="C39" s="19">
        <v>23.145224620969184</v>
      </c>
      <c r="D39" s="19">
        <f ca="1">SUM(B39:C39)</f>
        <v>173.2680320286311</v>
      </c>
    </row>
    <row r="40" spans="1:4" x14ac:dyDescent="0.2">
      <c r="A40" s="18" t="s">
        <v>185</v>
      </c>
      <c r="B40" s="19">
        <v>146.41688968418526</v>
      </c>
      <c r="C40" s="19">
        <v>26.540978344938122</v>
      </c>
      <c r="D40" s="19">
        <f ca="1">SUM(B40:C40)</f>
        <v>172.95786802912338</v>
      </c>
    </row>
    <row r="41" spans="1:4" x14ac:dyDescent="0.2">
      <c r="A41" s="18" t="s">
        <v>161</v>
      </c>
      <c r="B41" s="19">
        <v>146.41688968418526</v>
      </c>
      <c r="C41" s="19">
        <v>23.339340746317198</v>
      </c>
      <c r="D41" s="19">
        <f ca="1">SUM(B41:C41)</f>
        <v>169.75623043050246</v>
      </c>
    </row>
    <row r="42" spans="1:4" x14ac:dyDescent="0.2">
      <c r="A42" s="18" t="s">
        <v>174</v>
      </c>
      <c r="B42" s="19">
        <v>146.41688968418526</v>
      </c>
      <c r="C42" s="19">
        <v>21.795867319421628</v>
      </c>
      <c r="D42" s="19">
        <f ca="1">SUM(B42:C42)</f>
        <v>168.2127570036069</v>
      </c>
    </row>
    <row r="43" spans="1:4" x14ac:dyDescent="0.2">
      <c r="A43" s="18" t="s">
        <v>249</v>
      </c>
      <c r="B43" s="19">
        <v>139.04786380022472</v>
      </c>
      <c r="C43" s="19">
        <v>23.013684302156218</v>
      </c>
      <c r="D43" s="19">
        <f ca="1">SUM(B43:C43)</f>
        <v>162.06154810238093</v>
      </c>
    </row>
    <row r="44" spans="1:4" x14ac:dyDescent="0.2">
      <c r="A44" s="18" t="s">
        <v>165</v>
      </c>
      <c r="B44" s="19">
        <v>146.41688968418526</v>
      </c>
      <c r="C44" s="19">
        <v>14.771212177868597</v>
      </c>
      <c r="D44" s="19">
        <f ca="1">SUM(B44:C44)</f>
        <v>161.18810186205386</v>
      </c>
    </row>
    <row r="45" spans="1:4" x14ac:dyDescent="0.2">
      <c r="A45" s="18" t="s">
        <v>190</v>
      </c>
      <c r="B45" s="19">
        <v>146.41688968418526</v>
      </c>
      <c r="C45" s="19">
        <v>12.525265223617817</v>
      </c>
      <c r="D45" s="19">
        <f ca="1">SUM(B45:C45)</f>
        <v>158.94215490780309</v>
      </c>
    </row>
    <row r="46" spans="1:4" x14ac:dyDescent="0.2">
      <c r="A46" s="18" t="s">
        <v>160</v>
      </c>
      <c r="B46" s="19">
        <v>150.6038362798291</v>
      </c>
      <c r="C46" s="19">
        <v>7.1189122266236904</v>
      </c>
      <c r="D46" s="19">
        <f ca="1">SUM(B46:C46)</f>
        <v>157.72274850645277</v>
      </c>
    </row>
    <row r="47" spans="1:4" x14ac:dyDescent="0.2">
      <c r="A47" s="18" t="s">
        <v>147</v>
      </c>
      <c r="B47" s="19">
        <v>146.41688968418526</v>
      </c>
      <c r="C47" s="19">
        <v>8.6706392494219635</v>
      </c>
      <c r="D47" s="19">
        <f ca="1">SUM(B47:C47)</f>
        <v>155.08752893360722</v>
      </c>
    </row>
    <row r="48" spans="1:4" x14ac:dyDescent="0.2">
      <c r="A48" s="18" t="s">
        <v>188</v>
      </c>
      <c r="B48" s="19">
        <v>146.41688968418526</v>
      </c>
      <c r="C48" s="19">
        <v>7.5330271130145983</v>
      </c>
      <c r="D48" s="19">
        <f ca="1">SUM(B48:C48)</f>
        <v>153.94991679719988</v>
      </c>
    </row>
    <row r="49" spans="1:4" x14ac:dyDescent="0.2">
      <c r="A49" s="18" t="s">
        <v>194</v>
      </c>
      <c r="B49" s="19">
        <v>146.41688968418526</v>
      </c>
      <c r="C49" s="19">
        <v>7.417258228561165</v>
      </c>
      <c r="D49" s="19">
        <f ca="1">SUM(B49:C49)</f>
        <v>153.83414791274643</v>
      </c>
    </row>
    <row r="50" spans="1:4" x14ac:dyDescent="0.2">
      <c r="A50" s="18" t="s">
        <v>189</v>
      </c>
      <c r="B50" s="19">
        <v>148.73308826135818</v>
      </c>
      <c r="C50" s="19">
        <v>3.486098910540258</v>
      </c>
      <c r="D50" s="19">
        <f ca="1">SUM(B50:C50)</f>
        <v>152.21918717189843</v>
      </c>
    </row>
    <row r="51" spans="1:4" x14ac:dyDescent="0.2">
      <c r="A51" s="18" t="s">
        <v>172</v>
      </c>
      <c r="B51" s="19">
        <v>150.6038362798291</v>
      </c>
      <c r="C51" s="19">
        <v>0.15933155303080043</v>
      </c>
      <c r="D51" s="19">
        <f ca="1">SUM(B51:C51)</f>
        <v>150.76316783285989</v>
      </c>
    </row>
    <row r="52" spans="1:4" x14ac:dyDescent="0.2">
      <c r="A52" s="18" t="s">
        <v>191</v>
      </c>
      <c r="B52" s="19">
        <v>146.41688968418526</v>
      </c>
      <c r="C52" s="19">
        <v>3.8975403020535908</v>
      </c>
      <c r="D52" s="19">
        <f ca="1">SUM(B52:C52)</f>
        <v>150.31442998623885</v>
      </c>
    </row>
    <row r="53" spans="1:4" x14ac:dyDescent="0.2">
      <c r="A53" s="18" t="s">
        <v>196</v>
      </c>
      <c r="B53" s="19">
        <v>146.41688968418526</v>
      </c>
      <c r="C53" s="19">
        <v>2.5188328346702105</v>
      </c>
      <c r="D53" s="19">
        <f ca="1">SUM(B53:C53)</f>
        <v>148.93572251885547</v>
      </c>
    </row>
    <row r="54" spans="1:4" x14ac:dyDescent="0.2">
      <c r="A54" s="18" t="s">
        <v>202</v>
      </c>
      <c r="B54" s="19">
        <v>146.41688968418526</v>
      </c>
      <c r="C54" s="19">
        <v>2.5124586983817161</v>
      </c>
      <c r="D54" s="19">
        <f ca="1">SUM(B54:C54)</f>
        <v>148.92934838256699</v>
      </c>
    </row>
    <row r="55" spans="1:4" x14ac:dyDescent="0.2">
      <c r="A55" s="18" t="s">
        <v>178</v>
      </c>
      <c r="B55" s="19">
        <v>146.41688968418526</v>
      </c>
      <c r="C55" s="19">
        <v>0.83153703892464392</v>
      </c>
      <c r="D55" s="19">
        <f ca="1">SUM(B55:C55)</f>
        <v>147.2484267231099</v>
      </c>
    </row>
    <row r="56" spans="1:4" x14ac:dyDescent="0.2">
      <c r="A56" s="18" t="s">
        <v>66</v>
      </c>
      <c r="B56" s="19">
        <v>146.41688968418526</v>
      </c>
      <c r="C56" s="19">
        <v>0.63231969886606221</v>
      </c>
      <c r="D56" s="19">
        <f ca="1">SUM(B56:C56)</f>
        <v>147.04920938305133</v>
      </c>
    </row>
    <row r="57" spans="1:4" x14ac:dyDescent="0.2">
      <c r="A57" s="18" t="s">
        <v>205</v>
      </c>
      <c r="B57" s="19">
        <v>146.41688968418526</v>
      </c>
      <c r="C57" s="19">
        <v>9.2712722907049988E-2</v>
      </c>
      <c r="D57" s="19">
        <f ca="1">SUM(B57:C57)</f>
        <v>146.5096024070923</v>
      </c>
    </row>
    <row r="58" spans="1:4" x14ac:dyDescent="0.2">
      <c r="A58" s="18" t="s">
        <v>197</v>
      </c>
      <c r="B58" s="19">
        <v>146.41688968418526</v>
      </c>
      <c r="C58" s="19">
        <v>7.2905549686002699E-2</v>
      </c>
      <c r="D58" s="19">
        <f ca="1">SUM(B58:C58)</f>
        <v>146.48979523387126</v>
      </c>
    </row>
    <row r="59" spans="1:4" x14ac:dyDescent="0.2">
      <c r="A59" s="18" t="s">
        <v>182</v>
      </c>
      <c r="B59" s="19">
        <v>146.41688968418526</v>
      </c>
      <c r="C59" s="19">
        <v>0</v>
      </c>
      <c r="D59" s="19">
        <f ca="1">SUM(B59:C59)</f>
        <v>146.41688968418526</v>
      </c>
    </row>
    <row r="60" spans="1:4" x14ac:dyDescent="0.2">
      <c r="A60" s="18" t="s">
        <v>195</v>
      </c>
      <c r="B60" s="19">
        <v>146.41688968418526</v>
      </c>
      <c r="C60" s="19">
        <v>0</v>
      </c>
      <c r="D60" s="19">
        <f ca="1">SUM(B60:C60)</f>
        <v>146.41688968418526</v>
      </c>
    </row>
    <row r="61" spans="1:4" x14ac:dyDescent="0.2">
      <c r="A61" s="18" t="s">
        <v>193</v>
      </c>
      <c r="B61" s="19">
        <v>146.41688968418526</v>
      </c>
      <c r="C61" s="19">
        <v>0</v>
      </c>
      <c r="D61" s="19">
        <f ca="1">SUM(B61:C61)</f>
        <v>146.41688968418526</v>
      </c>
    </row>
    <row r="62" spans="1:4" x14ac:dyDescent="0.2">
      <c r="A62" s="18" t="s">
        <v>234</v>
      </c>
      <c r="B62" s="19">
        <v>139.04786380022472</v>
      </c>
      <c r="C62" s="19">
        <v>6.5231818067374077</v>
      </c>
      <c r="D62" s="19">
        <f ca="1">SUM(B62:C62)</f>
        <v>145.57104560696212</v>
      </c>
    </row>
    <row r="63" spans="1:4" x14ac:dyDescent="0.2">
      <c r="A63" s="18" t="s">
        <v>162</v>
      </c>
      <c r="B63" s="19">
        <v>139.04786380022472</v>
      </c>
      <c r="C63" s="19">
        <v>3.6506536129640303</v>
      </c>
      <c r="D63" s="19">
        <f ca="1">SUM(B63:C63)</f>
        <v>142.69851741318874</v>
      </c>
    </row>
    <row r="64" spans="1:4" x14ac:dyDescent="0.2">
      <c r="A64" s="18" t="s">
        <v>121</v>
      </c>
      <c r="B64" s="19">
        <v>111.79977234241659</v>
      </c>
      <c r="C64" s="19">
        <v>23.800430178905643</v>
      </c>
      <c r="D64" s="19">
        <f ca="1">SUM(B64:C64)</f>
        <v>135.60020252132222</v>
      </c>
    </row>
    <row r="65" spans="1:4" x14ac:dyDescent="0.2">
      <c r="A65" s="18" t="s">
        <v>173</v>
      </c>
      <c r="B65" s="19">
        <v>68.910150215959931</v>
      </c>
      <c r="C65" s="19">
        <v>66.387073813027996</v>
      </c>
      <c r="D65" s="19">
        <f ca="1">SUM(B65:C65)</f>
        <v>135.29722402898793</v>
      </c>
    </row>
    <row r="66" spans="1:4" x14ac:dyDescent="0.2">
      <c r="A66" s="18" t="s">
        <v>55</v>
      </c>
      <c r="B66" s="19">
        <v>59.70915733302715</v>
      </c>
      <c r="C66" s="19">
        <v>68.39405977556811</v>
      </c>
      <c r="D66" s="19">
        <f ca="1">SUM(B66:C66)</f>
        <v>128.10321710859526</v>
      </c>
    </row>
    <row r="67" spans="1:4" x14ac:dyDescent="0.2">
      <c r="A67" s="18" t="s">
        <v>184</v>
      </c>
      <c r="B67" s="19">
        <v>67.867860856232127</v>
      </c>
      <c r="C67" s="19">
        <v>57.552739458990303</v>
      </c>
      <c r="D67" s="19">
        <f ca="1">SUM(B67:C67)</f>
        <v>125.42060031522243</v>
      </c>
    </row>
    <row r="68" spans="1:4" x14ac:dyDescent="0.2">
      <c r="A68" s="18" t="s">
        <v>261</v>
      </c>
      <c r="B68" s="19">
        <v>60.61464490113022</v>
      </c>
      <c r="C68" s="19">
        <v>53.094180462095778</v>
      </c>
      <c r="D68" s="19">
        <f ca="1">SUM(B68:C68)</f>
        <v>113.708825363226</v>
      </c>
    </row>
    <row r="69" spans="1:4" x14ac:dyDescent="0.2">
      <c r="A69" s="18" t="s">
        <v>146</v>
      </c>
      <c r="B69" s="19">
        <v>111.79977234241659</v>
      </c>
      <c r="C69" s="19">
        <v>0</v>
      </c>
      <c r="D69" s="19">
        <f ca="1">SUM(B69:C69)</f>
        <v>111.79977234241659</v>
      </c>
    </row>
    <row r="70" spans="1:4" x14ac:dyDescent="0.2">
      <c r="A70" s="18" t="s">
        <v>154</v>
      </c>
      <c r="B70" s="19">
        <v>111.79977234241659</v>
      </c>
      <c r="C70" s="19">
        <v>0</v>
      </c>
      <c r="D70" s="19">
        <f ca="1">SUM(B70:C70)</f>
        <v>111.79977234241659</v>
      </c>
    </row>
    <row r="71" spans="1:4" x14ac:dyDescent="0.2">
      <c r="A71" s="18" t="s">
        <v>155</v>
      </c>
      <c r="B71" s="19">
        <v>111.79977234241659</v>
      </c>
      <c r="C71" s="19">
        <v>0</v>
      </c>
      <c r="D71" s="19">
        <f ca="1">SUM(B71:C71)</f>
        <v>111.79977234241659</v>
      </c>
    </row>
    <row r="72" spans="1:4" x14ac:dyDescent="0.2">
      <c r="A72" s="18" t="s">
        <v>171</v>
      </c>
      <c r="B72" s="19">
        <v>59.70915733302715</v>
      </c>
      <c r="C72" s="19">
        <v>46.60655540875738</v>
      </c>
      <c r="D72" s="19">
        <f ca="1">SUM(B72:C72)</f>
        <v>106.31571274178452</v>
      </c>
    </row>
    <row r="73" spans="1:4" x14ac:dyDescent="0.2">
      <c r="A73" s="18" t="s">
        <v>102</v>
      </c>
      <c r="B73" s="19">
        <v>64.34155448737296</v>
      </c>
      <c r="C73" s="19">
        <v>33.831732553658284</v>
      </c>
      <c r="D73" s="19">
        <f ca="1">SUM(B73:C73)</f>
        <v>98.173287041031244</v>
      </c>
    </row>
    <row r="74" spans="1:4" x14ac:dyDescent="0.2">
      <c r="A74" s="18" t="s">
        <v>142</v>
      </c>
      <c r="B74" s="19">
        <v>7.3690258839605507</v>
      </c>
      <c r="C74" s="19">
        <v>90.779897268196009</v>
      </c>
      <c r="D74" s="19">
        <f ca="1">SUM(B74:C74)</f>
        <v>98.148923152156556</v>
      </c>
    </row>
    <row r="75" spans="1:4" x14ac:dyDescent="0.2">
      <c r="A75" s="18" t="s">
        <v>124</v>
      </c>
      <c r="B75" s="19">
        <v>59.70915733302715</v>
      </c>
      <c r="C75" s="19">
        <v>33.088966780267143</v>
      </c>
      <c r="D75" s="19">
        <f ca="1">SUM(B75:C75)</f>
        <v>92.798124113294293</v>
      </c>
    </row>
    <row r="76" spans="1:4" x14ac:dyDescent="0.2">
      <c r="A76" s="18" t="s">
        <v>74</v>
      </c>
      <c r="B76" s="19">
        <v>59.70915733302715</v>
      </c>
      <c r="C76" s="19">
        <v>32.804386069528661</v>
      </c>
      <c r="D76" s="19">
        <f ca="1">SUM(B76:C76)</f>
        <v>92.513543402555811</v>
      </c>
    </row>
    <row r="77" spans="1:4" x14ac:dyDescent="0.2">
      <c r="A77" s="18" t="s">
        <v>555</v>
      </c>
      <c r="B77" s="19">
        <v>89.703234374999965</v>
      </c>
      <c r="C77" s="19">
        <v>0</v>
      </c>
      <c r="D77" s="19">
        <f ca="1">SUM(B77:C77)</f>
        <v>89.703234374999965</v>
      </c>
    </row>
    <row r="78" spans="1:4" x14ac:dyDescent="0.2">
      <c r="A78" s="18" t="s">
        <v>186</v>
      </c>
      <c r="B78" s="19">
        <v>59.70915733302715</v>
      </c>
      <c r="C78" s="19">
        <v>29.606369690983371</v>
      </c>
      <c r="D78" s="19">
        <f ca="1">SUM(B78:C78)</f>
        <v>89.315527024010521</v>
      </c>
    </row>
    <row r="79" spans="1:4" x14ac:dyDescent="0.2">
      <c r="A79" s="18" t="s">
        <v>56</v>
      </c>
      <c r="B79" s="19">
        <v>57.02453710651222</v>
      </c>
      <c r="C79" s="19">
        <v>29.088097731619246</v>
      </c>
      <c r="D79" s="19">
        <f ca="1">SUM(B79:C79)</f>
        <v>86.11263483813147</v>
      </c>
    </row>
    <row r="80" spans="1:4" x14ac:dyDescent="0.2">
      <c r="A80" s="18" t="s">
        <v>556</v>
      </c>
      <c r="B80" s="19">
        <v>83.203000000000003</v>
      </c>
      <c r="C80" s="19">
        <v>0</v>
      </c>
      <c r="D80" s="19">
        <f ca="1">SUM(B80:C80)</f>
        <v>83.203000000000003</v>
      </c>
    </row>
    <row r="81" spans="1:4" x14ac:dyDescent="0.2">
      <c r="A81" s="18" t="s">
        <v>557</v>
      </c>
      <c r="B81" s="19">
        <v>83.203000000000003</v>
      </c>
      <c r="C81" s="19">
        <v>0</v>
      </c>
      <c r="D81" s="19">
        <f ca="1">SUM(B81:C81)</f>
        <v>83.203000000000003</v>
      </c>
    </row>
    <row r="82" spans="1:4" x14ac:dyDescent="0.2">
      <c r="A82" s="18" t="s">
        <v>558</v>
      </c>
      <c r="B82" s="19">
        <v>83.203000000000003</v>
      </c>
      <c r="C82" s="19">
        <v>0</v>
      </c>
      <c r="D82" s="19">
        <f ca="1">SUM(B82:C82)</f>
        <v>83.203000000000003</v>
      </c>
    </row>
    <row r="83" spans="1:4" x14ac:dyDescent="0.2">
      <c r="A83" s="18" t="s">
        <v>10</v>
      </c>
      <c r="B83" s="19">
        <v>59.70915733302715</v>
      </c>
      <c r="C83" s="19">
        <v>20.030375700236686</v>
      </c>
      <c r="D83" s="19">
        <f ca="1">SUM(B83:C83)</f>
        <v>79.739533033263839</v>
      </c>
    </row>
    <row r="84" spans="1:4" x14ac:dyDescent="0.2">
      <c r="A84" s="18" t="s">
        <v>235</v>
      </c>
      <c r="B84" s="19">
        <v>64.393562990472773</v>
      </c>
      <c r="C84" s="19">
        <v>5.1348147911042625</v>
      </c>
      <c r="D84" s="19">
        <f ca="1">SUM(B84:C84)</f>
        <v>69.528377781577035</v>
      </c>
    </row>
    <row r="85" spans="1:4" x14ac:dyDescent="0.2">
      <c r="A85" s="18" t="s">
        <v>253</v>
      </c>
      <c r="B85" s="19">
        <v>62.141165839058701</v>
      </c>
      <c r="C85" s="19">
        <v>6.6567254255267567</v>
      </c>
      <c r="D85" s="19">
        <f ca="1">SUM(B85:C85)</f>
        <v>68.797891264585459</v>
      </c>
    </row>
    <row r="86" spans="1:4" x14ac:dyDescent="0.2">
      <c r="A86" s="18" t="s">
        <v>238</v>
      </c>
      <c r="B86" s="19">
        <v>64.393562990472773</v>
      </c>
      <c r="C86" s="19">
        <v>4.2286457221503335</v>
      </c>
      <c r="D86" s="19">
        <f ca="1">SUM(B86:C86)</f>
        <v>68.622208712623106</v>
      </c>
    </row>
    <row r="87" spans="1:4" x14ac:dyDescent="0.2">
      <c r="A87" s="18" t="s">
        <v>141</v>
      </c>
      <c r="B87" s="19">
        <v>7.3690258839605507</v>
      </c>
      <c r="C87" s="19">
        <v>60.606143884011665</v>
      </c>
      <c r="D87" s="19">
        <f ca="1">SUM(B87:C87)</f>
        <v>67.975169767972218</v>
      </c>
    </row>
    <row r="88" spans="1:4" x14ac:dyDescent="0.2">
      <c r="A88" s="18" t="s">
        <v>199</v>
      </c>
      <c r="B88" s="19">
        <v>64.393562990472773</v>
      </c>
      <c r="C88" s="19">
        <v>3.3608671654711064</v>
      </c>
      <c r="D88" s="19">
        <f ca="1">SUM(B88:C88)</f>
        <v>67.754430155943879</v>
      </c>
    </row>
    <row r="89" spans="1:4" x14ac:dyDescent="0.2">
      <c r="A89" s="18" t="s">
        <v>203</v>
      </c>
      <c r="B89" s="19">
        <v>66.709761567645671</v>
      </c>
      <c r="C89" s="19">
        <v>6.0222839653695473E-2</v>
      </c>
      <c r="D89" s="19">
        <f ca="1">SUM(B89:C89)</f>
        <v>66.769984407299361</v>
      </c>
    </row>
    <row r="90" spans="1:4" x14ac:dyDescent="0.2">
      <c r="A90" s="18" t="s">
        <v>179</v>
      </c>
      <c r="B90" s="19">
        <v>64.393562990472773</v>
      </c>
      <c r="C90" s="19">
        <v>0</v>
      </c>
      <c r="D90" s="19">
        <f ca="1">SUM(B90:C90)</f>
        <v>64.393562990472773</v>
      </c>
    </row>
    <row r="91" spans="1:4" x14ac:dyDescent="0.2">
      <c r="A91" s="23" t="s">
        <v>17</v>
      </c>
      <c r="B91" s="19">
        <v>64.34155448737296</v>
      </c>
      <c r="C91" s="19">
        <v>2.0114804712450567E-2</v>
      </c>
      <c r="D91" s="19">
        <f ca="1">SUM(B91:C91)</f>
        <v>64.361669292085409</v>
      </c>
    </row>
    <row r="92" spans="1:4" x14ac:dyDescent="0.2">
      <c r="A92" s="18" t="s">
        <v>81</v>
      </c>
      <c r="B92" s="19">
        <v>64.109934629655669</v>
      </c>
      <c r="C92" s="19">
        <v>0.16581948748780603</v>
      </c>
      <c r="D92" s="19">
        <f ca="1">SUM(B92:C92)</f>
        <v>64.275754117143478</v>
      </c>
    </row>
    <row r="93" spans="1:4" x14ac:dyDescent="0.2">
      <c r="A93" s="18" t="s">
        <v>254</v>
      </c>
      <c r="B93" s="19">
        <v>59.70915733302715</v>
      </c>
      <c r="C93" s="19">
        <v>3.7478974361813018</v>
      </c>
      <c r="D93" s="19">
        <f ca="1">SUM(B93:C93)</f>
        <v>63.457054769208455</v>
      </c>
    </row>
    <row r="94" spans="1:4" x14ac:dyDescent="0.2">
      <c r="A94" s="18" t="s">
        <v>78</v>
      </c>
      <c r="B94" s="19">
        <v>63.183455198786504</v>
      </c>
      <c r="C94" s="19">
        <v>0.13607663064020326</v>
      </c>
      <c r="D94" s="19">
        <f ca="1">SUM(B94:C94)</f>
        <v>63.319531829426708</v>
      </c>
    </row>
    <row r="95" spans="1:4" x14ac:dyDescent="0.2">
      <c r="A95" s="18" t="s">
        <v>94</v>
      </c>
      <c r="B95" s="19">
        <v>59.70915733302715</v>
      </c>
      <c r="C95" s="19">
        <v>0.7448422912045809</v>
      </c>
      <c r="D95" s="19">
        <f ca="1">SUM(B95:C95)</f>
        <v>60.453999624231734</v>
      </c>
    </row>
    <row r="96" spans="1:4" x14ac:dyDescent="0.2">
      <c r="A96" s="18" t="s">
        <v>260</v>
      </c>
      <c r="B96" s="19">
        <v>59.70915733302715</v>
      </c>
      <c r="C96" s="19">
        <v>0.72332970129116225</v>
      </c>
      <c r="D96" s="19">
        <f ca="1">SUM(B96:C96)</f>
        <v>60.432487034318314</v>
      </c>
    </row>
    <row r="97" spans="1:4" x14ac:dyDescent="0.2">
      <c r="A97" s="23" t="s">
        <v>91</v>
      </c>
      <c r="B97" s="19">
        <v>59.70915733302715</v>
      </c>
      <c r="C97" s="19">
        <v>0.28763211278422401</v>
      </c>
      <c r="D97" s="19">
        <f ca="1">SUM(B97:C97)</f>
        <v>59.996789445811373</v>
      </c>
    </row>
    <row r="98" spans="1:4" x14ac:dyDescent="0.2">
      <c r="A98" s="18" t="s">
        <v>89</v>
      </c>
      <c r="B98" s="19">
        <v>59.70915733302715</v>
      </c>
      <c r="C98" s="19">
        <v>0.2764812077868547</v>
      </c>
      <c r="D98" s="19">
        <f ca="1">SUM(B98:C98)</f>
        <v>59.985638540814001</v>
      </c>
    </row>
    <row r="99" spans="1:4" x14ac:dyDescent="0.2">
      <c r="A99" s="18" t="s">
        <v>80</v>
      </c>
      <c r="B99" s="19">
        <v>59.70915733302715</v>
      </c>
      <c r="C99" s="19">
        <v>0.21251391772647174</v>
      </c>
      <c r="D99" s="19">
        <f ca="1">SUM(B99:C99)</f>
        <v>59.921671250753619</v>
      </c>
    </row>
    <row r="100" spans="1:4" x14ac:dyDescent="0.2">
      <c r="A100" s="18" t="s">
        <v>54</v>
      </c>
      <c r="B100" s="19">
        <v>59.70915733302715</v>
      </c>
      <c r="C100" s="19">
        <v>0.1715751058584867</v>
      </c>
      <c r="D100" s="19">
        <f ca="1">SUM(B100:C100)</f>
        <v>59.880732438885637</v>
      </c>
    </row>
    <row r="101" spans="1:4" x14ac:dyDescent="0.2">
      <c r="A101" s="18" t="s">
        <v>72</v>
      </c>
      <c r="B101" s="19">
        <v>59.70915733302715</v>
      </c>
      <c r="C101" s="19">
        <v>0.14241537703181245</v>
      </c>
      <c r="D101" s="19">
        <f ca="1">SUM(B101:C101)</f>
        <v>59.85157271005896</v>
      </c>
    </row>
    <row r="102" spans="1:4" x14ac:dyDescent="0.2">
      <c r="A102" s="18" t="s">
        <v>70</v>
      </c>
      <c r="B102" s="19">
        <v>59.70915733302715</v>
      </c>
      <c r="C102" s="19">
        <v>0.1404392704372775</v>
      </c>
      <c r="D102" s="19">
        <f ca="1">SUM(B102:C102)</f>
        <v>59.849596603464427</v>
      </c>
    </row>
    <row r="103" spans="1:4" x14ac:dyDescent="0.2">
      <c r="A103" s="18" t="s">
        <v>63</v>
      </c>
      <c r="B103" s="19">
        <v>59.70915733302715</v>
      </c>
      <c r="C103" s="19">
        <v>0.12953718604839923</v>
      </c>
      <c r="D103" s="19">
        <f ca="1">SUM(B103:C103)</f>
        <v>59.838694519075553</v>
      </c>
    </row>
    <row r="104" spans="1:4" x14ac:dyDescent="0.2">
      <c r="A104" s="18" t="s">
        <v>18</v>
      </c>
      <c r="B104" s="19">
        <v>59.70915733302715</v>
      </c>
      <c r="C104" s="19">
        <v>9.587366367054366E-2</v>
      </c>
      <c r="D104" s="19">
        <f ca="1">SUM(B104:C104)</f>
        <v>59.805030996697695</v>
      </c>
    </row>
    <row r="105" spans="1:4" x14ac:dyDescent="0.2">
      <c r="A105" s="18" t="s">
        <v>20</v>
      </c>
      <c r="B105" s="19">
        <v>59.70915733302715</v>
      </c>
      <c r="C105" s="19">
        <v>8.1350205631789449E-2</v>
      </c>
      <c r="D105" s="19">
        <f ca="1">SUM(B105:C105)</f>
        <v>59.790507538658943</v>
      </c>
    </row>
    <row r="106" spans="1:4" x14ac:dyDescent="0.2">
      <c r="A106" s="18" t="s">
        <v>13</v>
      </c>
      <c r="B106" s="19">
        <v>59.70915733302715</v>
      </c>
      <c r="C106" s="19">
        <v>6.8279217894365044E-2</v>
      </c>
      <c r="D106" s="19">
        <f ca="1">SUM(B106:C106)</f>
        <v>59.777436550921514</v>
      </c>
    </row>
    <row r="107" spans="1:4" x14ac:dyDescent="0.2">
      <c r="A107" s="18" t="s">
        <v>14</v>
      </c>
      <c r="B107" s="19">
        <v>59.70915733302715</v>
      </c>
      <c r="C107" s="19">
        <v>5.6063278673757787E-2</v>
      </c>
      <c r="D107" s="19">
        <f ca="1">SUM(B107:C107)</f>
        <v>59.765220611700904</v>
      </c>
    </row>
    <row r="108" spans="1:4" x14ac:dyDescent="0.2">
      <c r="A108" s="18" t="s">
        <v>19</v>
      </c>
      <c r="B108" s="19">
        <v>59.70915733302715</v>
      </c>
      <c r="C108" s="19">
        <v>5.6063278673757787E-2</v>
      </c>
      <c r="D108" s="19">
        <f ca="1">SUM(B108:C108)</f>
        <v>59.765220611700904</v>
      </c>
    </row>
    <row r="109" spans="1:4" x14ac:dyDescent="0.2">
      <c r="A109" s="18" t="s">
        <v>8</v>
      </c>
      <c r="B109" s="19">
        <v>59.70915733302715</v>
      </c>
      <c r="C109" s="19">
        <v>5.0537500659378613E-2</v>
      </c>
      <c r="D109" s="19">
        <f ca="1">SUM(B109:C109)</f>
        <v>59.759694833686531</v>
      </c>
    </row>
    <row r="110" spans="1:4" x14ac:dyDescent="0.2">
      <c r="A110" s="18" t="s">
        <v>152</v>
      </c>
      <c r="B110" s="19">
        <v>59.70915733302715</v>
      </c>
      <c r="C110" s="19">
        <v>5.0328261937684173E-2</v>
      </c>
      <c r="D110" s="19">
        <f ca="1">SUM(B110:C110)</f>
        <v>59.759485594964836</v>
      </c>
    </row>
    <row r="111" spans="1:4" x14ac:dyDescent="0.2">
      <c r="A111" s="18" t="s">
        <v>58</v>
      </c>
      <c r="B111" s="19">
        <v>59.70915733302715</v>
      </c>
      <c r="C111" s="19">
        <v>4.7379996220893436E-2</v>
      </c>
      <c r="D111" s="19">
        <f ca="1">SUM(B111:C111)</f>
        <v>59.75653732924804</v>
      </c>
    </row>
    <row r="112" spans="1:4" x14ac:dyDescent="0.2">
      <c r="A112" s="18" t="s">
        <v>159</v>
      </c>
      <c r="B112" s="19">
        <v>59.70915733302715</v>
      </c>
      <c r="C112" s="19">
        <v>4.223767036606535E-2</v>
      </c>
      <c r="D112" s="19">
        <f ca="1">SUM(B112:C112)</f>
        <v>59.751395003393213</v>
      </c>
    </row>
    <row r="113" spans="1:4" x14ac:dyDescent="0.2">
      <c r="A113" s="18" t="s">
        <v>57</v>
      </c>
      <c r="B113" s="19">
        <v>59.70915733302715</v>
      </c>
      <c r="C113" s="19">
        <v>4.0322232144815479E-2</v>
      </c>
      <c r="D113" s="19">
        <f ca="1">SUM(B113:C113)</f>
        <v>59.749479565171967</v>
      </c>
    </row>
    <row r="114" spans="1:4" x14ac:dyDescent="0.2">
      <c r="A114" s="18" t="s">
        <v>11</v>
      </c>
      <c r="B114" s="19">
        <v>59.70915733302715</v>
      </c>
      <c r="C114" s="19">
        <v>8.5257516738972538E-3</v>
      </c>
      <c r="D114" s="19">
        <f ca="1">SUM(B114:C114)</f>
        <v>59.717683084701051</v>
      </c>
    </row>
    <row r="115" spans="1:4" x14ac:dyDescent="0.2">
      <c r="A115" s="18" t="s">
        <v>9</v>
      </c>
      <c r="B115" s="19">
        <v>59.70915733302715</v>
      </c>
      <c r="C115" s="19">
        <v>4.5039859069693766E-3</v>
      </c>
      <c r="D115" s="19">
        <f ca="1">SUM(B115:C115)</f>
        <v>59.713661318934122</v>
      </c>
    </row>
    <row r="116" spans="1:4" x14ac:dyDescent="0.2">
      <c r="A116" s="18" t="s">
        <v>5</v>
      </c>
      <c r="B116" s="19">
        <v>59.70915733302715</v>
      </c>
      <c r="C116" s="19">
        <v>6.2099330254569848E-4</v>
      </c>
      <c r="D116" s="19">
        <f ca="1">SUM(B116:C116)</f>
        <v>59.709778326329698</v>
      </c>
    </row>
    <row r="117" spans="1:4" x14ac:dyDescent="0.2">
      <c r="A117" s="18" t="s">
        <v>177</v>
      </c>
      <c r="B117" s="19">
        <v>59.70915733302715</v>
      </c>
      <c r="C117" s="19">
        <v>0</v>
      </c>
      <c r="D117" s="19">
        <f ca="1">SUM(B117:C117)</f>
        <v>59.70915733302715</v>
      </c>
    </row>
    <row r="118" spans="1:4" x14ac:dyDescent="0.2">
      <c r="A118" s="18" t="s">
        <v>243</v>
      </c>
      <c r="B118" s="19">
        <v>59.70915733302715</v>
      </c>
      <c r="C118" s="19">
        <v>0</v>
      </c>
      <c r="D118" s="19">
        <f ca="1">SUM(B118:C118)</f>
        <v>59.70915733302715</v>
      </c>
    </row>
    <row r="119" spans="1:4" x14ac:dyDescent="0.2">
      <c r="A119" s="23" t="s">
        <v>200</v>
      </c>
      <c r="B119" s="19">
        <v>59.70915733302715</v>
      </c>
      <c r="C119" s="19">
        <v>0</v>
      </c>
      <c r="D119" s="19">
        <f ca="1">SUM(B119:C119)</f>
        <v>59.70915733302715</v>
      </c>
    </row>
    <row r="120" spans="1:4" x14ac:dyDescent="0.2">
      <c r="A120" s="18" t="s">
        <v>192</v>
      </c>
      <c r="B120" s="19">
        <v>59.70915733302715</v>
      </c>
      <c r="C120" s="19">
        <v>0</v>
      </c>
      <c r="D120" s="19">
        <f ca="1">SUM(B120:C120)</f>
        <v>59.70915733302715</v>
      </c>
    </row>
    <row r="121" spans="1:4" x14ac:dyDescent="0.2">
      <c r="A121" s="18" t="s">
        <v>246</v>
      </c>
      <c r="B121" s="19">
        <v>57.02453710651222</v>
      </c>
      <c r="C121" s="19">
        <v>1.4797976265553088</v>
      </c>
      <c r="D121" s="19">
        <f ca="1">SUM(B121:C121)</f>
        <v>58.50433473306753</v>
      </c>
    </row>
    <row r="122" spans="1:4" x14ac:dyDescent="0.2">
      <c r="A122" s="18" t="s">
        <v>443</v>
      </c>
      <c r="B122" s="19">
        <v>57.02453710651222</v>
      </c>
      <c r="C122" s="19">
        <v>0</v>
      </c>
      <c r="D122" s="19">
        <f ca="1">SUM(B122:C122)</f>
        <v>57.02453710651222</v>
      </c>
    </row>
    <row r="123" spans="1:4" x14ac:dyDescent="0.2">
      <c r="A123" s="18" t="s">
        <v>135</v>
      </c>
      <c r="B123" s="19">
        <v>0</v>
      </c>
      <c r="C123" s="19">
        <v>45.389944908736112</v>
      </c>
      <c r="D123" s="19">
        <f ca="1">SUM(B123:C123)</f>
        <v>45.389944908736112</v>
      </c>
    </row>
    <row r="124" spans="1:4" x14ac:dyDescent="0.2">
      <c r="A124" s="18" t="s">
        <v>136</v>
      </c>
      <c r="B124" s="19">
        <v>0</v>
      </c>
      <c r="C124" s="19">
        <v>45.389944908736112</v>
      </c>
      <c r="D124" s="19">
        <f ca="1">SUM(B124:C124)</f>
        <v>45.389944908736112</v>
      </c>
    </row>
    <row r="125" spans="1:4" x14ac:dyDescent="0.2">
      <c r="A125" s="18" t="s">
        <v>143</v>
      </c>
      <c r="B125" s="19">
        <v>2.6846202265149328</v>
      </c>
      <c r="C125" s="19">
        <v>39.817743958317138</v>
      </c>
      <c r="D125" s="19">
        <f ca="1">SUM(B125:C125)</f>
        <v>42.502364184832068</v>
      </c>
    </row>
    <row r="126" spans="1:4" x14ac:dyDescent="0.2">
      <c r="A126" s="18" t="s">
        <v>75</v>
      </c>
      <c r="B126" s="19">
        <v>7.3690258839605507</v>
      </c>
      <c r="C126" s="19">
        <v>32.868331404774835</v>
      </c>
      <c r="D126" s="19">
        <f ca="1">SUM(B126:C126)</f>
        <v>40.237357288735389</v>
      </c>
    </row>
    <row r="127" spans="1:4" x14ac:dyDescent="0.2">
      <c r="A127" s="18" t="s">
        <v>47</v>
      </c>
      <c r="B127" s="19">
        <v>0</v>
      </c>
      <c r="C127" s="19">
        <v>37.685675592942509</v>
      </c>
      <c r="D127" s="19">
        <f ca="1">SUM(B127:C127)</f>
        <v>37.685675592942509</v>
      </c>
    </row>
    <row r="128" spans="1:4" x14ac:dyDescent="0.2">
      <c r="A128" s="18" t="s">
        <v>139</v>
      </c>
      <c r="B128" s="19">
        <v>2.6846202265149328</v>
      </c>
      <c r="C128" s="19">
        <v>32.084202039101619</v>
      </c>
      <c r="D128" s="19">
        <f ca="1">SUM(B128:C128)</f>
        <v>34.768822265616549</v>
      </c>
    </row>
    <row r="129" spans="1:4" x14ac:dyDescent="0.2">
      <c r="A129" s="18" t="s">
        <v>140</v>
      </c>
      <c r="B129" s="19">
        <v>7.3690258839605507</v>
      </c>
      <c r="C129" s="19">
        <v>22.836348032035712</v>
      </c>
      <c r="D129" s="19">
        <f ca="1">SUM(B129:C129)</f>
        <v>30.205373915996262</v>
      </c>
    </row>
    <row r="130" spans="1:4" x14ac:dyDescent="0.2">
      <c r="A130" s="18" t="s">
        <v>122</v>
      </c>
      <c r="B130" s="19">
        <v>0</v>
      </c>
      <c r="C130" s="19">
        <v>23.703077084780571</v>
      </c>
      <c r="D130" s="19">
        <f ca="1">SUM(B130:C130)</f>
        <v>23.703077084780571</v>
      </c>
    </row>
    <row r="131" spans="1:4" x14ac:dyDescent="0.2">
      <c r="A131" s="18" t="s">
        <v>134</v>
      </c>
      <c r="B131" s="19">
        <v>2.6846202265149328</v>
      </c>
      <c r="C131" s="19">
        <v>15.625488506529713</v>
      </c>
      <c r="D131" s="19">
        <f ca="1">SUM(B131:C131)</f>
        <v>18.310108733044647</v>
      </c>
    </row>
    <row r="132" spans="1:4" x14ac:dyDescent="0.2">
      <c r="A132" s="18" t="s">
        <v>137</v>
      </c>
      <c r="B132" s="19">
        <v>0</v>
      </c>
      <c r="C132" s="19">
        <v>17.127261044776358</v>
      </c>
      <c r="D132" s="19">
        <f ca="1">SUM(B132:C132)</f>
        <v>17.127261044776358</v>
      </c>
    </row>
    <row r="133" spans="1:4" x14ac:dyDescent="0.2">
      <c r="A133" s="18" t="s">
        <v>138</v>
      </c>
      <c r="B133" s="19">
        <v>0</v>
      </c>
      <c r="C133" s="19">
        <v>17.127261044776358</v>
      </c>
      <c r="D133" s="19">
        <f ca="1">SUM(B133:C133)</f>
        <v>17.127261044776358</v>
      </c>
    </row>
    <row r="134" spans="1:4" x14ac:dyDescent="0.2">
      <c r="A134" s="18" t="s">
        <v>131</v>
      </c>
      <c r="B134" s="19">
        <v>7.3690258839605507</v>
      </c>
      <c r="C134" s="19">
        <v>9.45131031999329</v>
      </c>
      <c r="D134" s="19">
        <f ca="1">SUM(B134:C134)</f>
        <v>16.82033620395384</v>
      </c>
    </row>
    <row r="135" spans="1:4" x14ac:dyDescent="0.2">
      <c r="A135" s="18" t="s">
        <v>64</v>
      </c>
      <c r="B135" s="19">
        <v>0</v>
      </c>
      <c r="C135" s="19">
        <v>16.643210357188156</v>
      </c>
      <c r="D135" s="19">
        <f ca="1">SUM(B135:C135)</f>
        <v>16.643210357188156</v>
      </c>
    </row>
    <row r="136" spans="1:4" x14ac:dyDescent="0.2">
      <c r="A136" s="18" t="s">
        <v>130</v>
      </c>
      <c r="B136" s="19">
        <v>7.3690258839605507</v>
      </c>
      <c r="C136" s="19">
        <v>7.8198110192706425</v>
      </c>
      <c r="D136" s="19">
        <f ca="1">SUM(B136:C136)</f>
        <v>15.188836903231193</v>
      </c>
    </row>
    <row r="137" spans="1:4" x14ac:dyDescent="0.2">
      <c r="A137" s="18" t="s">
        <v>133</v>
      </c>
      <c r="B137" s="19">
        <v>7.3690258839605507</v>
      </c>
      <c r="C137" s="19">
        <v>6.6880215929767788</v>
      </c>
      <c r="D137" s="19">
        <f ca="1">SUM(B137:C137)</f>
        <v>14.057047476937329</v>
      </c>
    </row>
    <row r="138" spans="1:4" x14ac:dyDescent="0.2">
      <c r="A138" s="18" t="s">
        <v>126</v>
      </c>
      <c r="B138" s="19">
        <v>7.3690258839605507</v>
      </c>
      <c r="C138" s="19">
        <v>5.8648582852025584</v>
      </c>
      <c r="D138" s="19">
        <f ca="1">SUM(B138:C138)</f>
        <v>13.233884169163108</v>
      </c>
    </row>
    <row r="139" spans="1:4" x14ac:dyDescent="0.2">
      <c r="A139" s="18" t="s">
        <v>627</v>
      </c>
      <c r="B139" s="19">
        <v>11.653993251730419</v>
      </c>
      <c r="C139" s="19">
        <v>0</v>
      </c>
      <c r="D139" s="19">
        <f ca="1">SUM(B139:C139)</f>
        <v>11.653993251730419</v>
      </c>
    </row>
    <row r="140" spans="1:4" x14ac:dyDescent="0.2">
      <c r="A140" s="18" t="s">
        <v>505</v>
      </c>
      <c r="B140" s="19">
        <v>11.555972479604371</v>
      </c>
      <c r="C140" s="19">
        <v>0</v>
      </c>
      <c r="D140" s="19">
        <f ca="1">SUM(B140:C140)</f>
        <v>11.555972479604371</v>
      </c>
    </row>
    <row r="141" spans="1:4" x14ac:dyDescent="0.2">
      <c r="A141" s="18" t="s">
        <v>187</v>
      </c>
      <c r="B141" s="19">
        <v>11.555972479604371</v>
      </c>
      <c r="C141" s="19">
        <v>0</v>
      </c>
      <c r="D141" s="19">
        <f ca="1">SUM(B141:C141)</f>
        <v>11.555972479604371</v>
      </c>
    </row>
    <row r="142" spans="1:4" x14ac:dyDescent="0.2">
      <c r="A142" s="18" t="s">
        <v>206</v>
      </c>
      <c r="B142" s="19">
        <v>11.555972479604371</v>
      </c>
      <c r="C142" s="19">
        <v>0</v>
      </c>
      <c r="D142" s="19">
        <f ca="1">SUM(B142:C142)</f>
        <v>11.555972479604371</v>
      </c>
    </row>
    <row r="143" spans="1:4" x14ac:dyDescent="0.2">
      <c r="A143" s="18" t="s">
        <v>796</v>
      </c>
      <c r="B143" s="19">
        <v>10.843323749719904</v>
      </c>
      <c r="C143" s="19">
        <v>0</v>
      </c>
      <c r="D143" s="19">
        <f ca="1">SUM(B143:C143)</f>
        <v>10.843323749719904</v>
      </c>
    </row>
    <row r="144" spans="1:4" x14ac:dyDescent="0.2">
      <c r="A144" s="18" t="s">
        <v>21</v>
      </c>
      <c r="B144" s="19">
        <v>7.3690258839605507</v>
      </c>
      <c r="C144" s="19">
        <v>2.9809515971583194</v>
      </c>
      <c r="D144" s="19">
        <f ca="1">SUM(B144:C144)</f>
        <v>10.34997748111887</v>
      </c>
    </row>
    <row r="145" spans="1:4" x14ac:dyDescent="0.2">
      <c r="A145" s="18" t="s">
        <v>248</v>
      </c>
      <c r="B145" s="19">
        <v>7.3690258839605507</v>
      </c>
      <c r="C145" s="19">
        <v>2.8890499550331543</v>
      </c>
      <c r="D145" s="19">
        <f ca="1">SUM(B145:C145)</f>
        <v>10.258075838993705</v>
      </c>
    </row>
    <row r="146" spans="1:4" x14ac:dyDescent="0.2">
      <c r="A146" s="18" t="s">
        <v>26</v>
      </c>
      <c r="B146" s="19">
        <v>0</v>
      </c>
      <c r="C146" s="19">
        <v>8.8838166030205645</v>
      </c>
      <c r="D146" s="19">
        <f ca="1">SUM(B146:C146)</f>
        <v>8.8838166030205645</v>
      </c>
    </row>
    <row r="147" spans="1:4" x14ac:dyDescent="0.2">
      <c r="A147" s="18" t="s">
        <v>28</v>
      </c>
      <c r="B147" s="19">
        <v>0</v>
      </c>
      <c r="C147" s="19">
        <v>8.8838166030205645</v>
      </c>
      <c r="D147" s="19">
        <f ca="1">SUM(B147:C147)</f>
        <v>8.8838166030205645</v>
      </c>
    </row>
    <row r="148" spans="1:4" x14ac:dyDescent="0.2">
      <c r="A148" s="18" t="s">
        <v>33</v>
      </c>
      <c r="B148" s="19">
        <v>0</v>
      </c>
      <c r="C148" s="19">
        <v>8.8838166030205645</v>
      </c>
      <c r="D148" s="19">
        <f ca="1">SUM(B148:C148)</f>
        <v>8.8838166030205645</v>
      </c>
    </row>
    <row r="149" spans="1:4" x14ac:dyDescent="0.2">
      <c r="A149" s="18" t="s">
        <v>34</v>
      </c>
      <c r="B149" s="19">
        <v>0</v>
      </c>
      <c r="C149" s="19">
        <v>8.8838166030205645</v>
      </c>
      <c r="D149" s="19">
        <f ca="1">SUM(B149:C149)</f>
        <v>8.8838166030205645</v>
      </c>
    </row>
    <row r="150" spans="1:4" x14ac:dyDescent="0.2">
      <c r="A150" s="18" t="s">
        <v>35</v>
      </c>
      <c r="B150" s="19">
        <v>0</v>
      </c>
      <c r="C150" s="19">
        <v>8.8838166030205645</v>
      </c>
      <c r="D150" s="19">
        <f ca="1">SUM(B150:C150)</f>
        <v>8.8838166030205645</v>
      </c>
    </row>
    <row r="151" spans="1:4" x14ac:dyDescent="0.2">
      <c r="A151" s="18" t="s">
        <v>43</v>
      </c>
      <c r="B151" s="19">
        <v>0</v>
      </c>
      <c r="C151" s="19">
        <v>8.8838166030205645</v>
      </c>
      <c r="D151" s="19">
        <f ca="1">SUM(B151:C151)</f>
        <v>8.8838166030205645</v>
      </c>
    </row>
    <row r="152" spans="1:4" x14ac:dyDescent="0.2">
      <c r="A152" s="18" t="s">
        <v>49</v>
      </c>
      <c r="B152" s="19">
        <v>0</v>
      </c>
      <c r="C152" s="19">
        <v>8.8838166030205645</v>
      </c>
      <c r="D152" s="19">
        <f ca="1">SUM(B152:C152)</f>
        <v>8.8838166030205645</v>
      </c>
    </row>
    <row r="153" spans="1:4" x14ac:dyDescent="0.2">
      <c r="A153" s="18" t="s">
        <v>50</v>
      </c>
      <c r="B153" s="19">
        <v>0</v>
      </c>
      <c r="C153" s="19">
        <v>8.8838166030205645</v>
      </c>
      <c r="D153" s="19">
        <f ca="1">SUM(B153:C153)</f>
        <v>8.8838166030205645</v>
      </c>
    </row>
    <row r="154" spans="1:4" x14ac:dyDescent="0.2">
      <c r="A154" s="18" t="s">
        <v>37</v>
      </c>
      <c r="B154" s="19">
        <v>0</v>
      </c>
      <c r="C154" s="19">
        <v>8.8838166030205645</v>
      </c>
      <c r="D154" s="19">
        <f ca="1">SUM(B154:C154)</f>
        <v>8.8838166030205645</v>
      </c>
    </row>
    <row r="155" spans="1:4" x14ac:dyDescent="0.2">
      <c r="A155" s="18" t="s">
        <v>38</v>
      </c>
      <c r="B155" s="19">
        <v>0</v>
      </c>
      <c r="C155" s="19">
        <v>8.8838166030205645</v>
      </c>
      <c r="D155" s="19">
        <f ca="1">SUM(B155:C155)</f>
        <v>8.8838166030205645</v>
      </c>
    </row>
    <row r="156" spans="1:4" x14ac:dyDescent="0.2">
      <c r="A156" s="18" t="s">
        <v>39</v>
      </c>
      <c r="B156" s="19">
        <v>0</v>
      </c>
      <c r="C156" s="19">
        <v>8.8838166030205645</v>
      </c>
      <c r="D156" s="19">
        <f ca="1">SUM(B156:C156)</f>
        <v>8.8838166030205645</v>
      </c>
    </row>
    <row r="157" spans="1:4" x14ac:dyDescent="0.2">
      <c r="A157" s="18" t="s">
        <v>22</v>
      </c>
      <c r="B157" s="19">
        <v>0</v>
      </c>
      <c r="C157" s="19">
        <v>8.8838166030205645</v>
      </c>
      <c r="D157" s="19">
        <f ca="1">SUM(B157:C157)</f>
        <v>8.8838166030205645</v>
      </c>
    </row>
    <row r="158" spans="1:4" x14ac:dyDescent="0.2">
      <c r="A158" s="18" t="s">
        <v>23</v>
      </c>
      <c r="B158" s="19">
        <v>0</v>
      </c>
      <c r="C158" s="19">
        <v>8.8838166030205645</v>
      </c>
      <c r="D158" s="19">
        <f ca="1">SUM(B158:C158)</f>
        <v>8.8838166030205645</v>
      </c>
    </row>
    <row r="159" spans="1:4" x14ac:dyDescent="0.2">
      <c r="A159" s="18" t="s">
        <v>24</v>
      </c>
      <c r="B159" s="19">
        <v>0</v>
      </c>
      <c r="C159" s="19">
        <v>8.8838166030205645</v>
      </c>
      <c r="D159" s="19">
        <f ca="1">SUM(B159:C159)</f>
        <v>8.8838166030205645</v>
      </c>
    </row>
    <row r="160" spans="1:4" x14ac:dyDescent="0.2">
      <c r="A160" s="18" t="s">
        <v>25</v>
      </c>
      <c r="B160" s="19">
        <v>0</v>
      </c>
      <c r="C160" s="19">
        <v>8.8838166030205645</v>
      </c>
      <c r="D160" s="19">
        <f ca="1">SUM(B160:C160)</f>
        <v>8.8838166030205645</v>
      </c>
    </row>
    <row r="161" spans="1:4" x14ac:dyDescent="0.2">
      <c r="A161" s="18" t="s">
        <v>27</v>
      </c>
      <c r="B161" s="19">
        <v>0</v>
      </c>
      <c r="C161" s="19">
        <v>8.8838166030205645</v>
      </c>
      <c r="D161" s="19">
        <f ca="1">SUM(B161:C161)</f>
        <v>8.8838166030205645</v>
      </c>
    </row>
    <row r="162" spans="1:4" x14ac:dyDescent="0.2">
      <c r="A162" s="18" t="s">
        <v>29</v>
      </c>
      <c r="B162" s="19">
        <v>0</v>
      </c>
      <c r="C162" s="19">
        <v>8.8838166030205645</v>
      </c>
      <c r="D162" s="19">
        <f ca="1">SUM(B162:C162)</f>
        <v>8.8838166030205645</v>
      </c>
    </row>
    <row r="163" spans="1:4" x14ac:dyDescent="0.2">
      <c r="A163" s="18" t="s">
        <v>30</v>
      </c>
      <c r="B163" s="19">
        <v>0</v>
      </c>
      <c r="C163" s="19">
        <v>8.8838166030205645</v>
      </c>
      <c r="D163" s="19">
        <f ca="1">SUM(B163:C163)</f>
        <v>8.8838166030205645</v>
      </c>
    </row>
    <row r="164" spans="1:4" x14ac:dyDescent="0.2">
      <c r="A164" s="18" t="s">
        <v>31</v>
      </c>
      <c r="B164" s="19">
        <v>0</v>
      </c>
      <c r="C164" s="19">
        <v>8.8838166030205645</v>
      </c>
      <c r="D164" s="19">
        <f ca="1">SUM(B164:C164)</f>
        <v>8.8838166030205645</v>
      </c>
    </row>
    <row r="165" spans="1:4" x14ac:dyDescent="0.2">
      <c r="A165" s="18" t="s">
        <v>32</v>
      </c>
      <c r="B165" s="19">
        <v>0</v>
      </c>
      <c r="C165" s="19">
        <v>8.8838166030205645</v>
      </c>
      <c r="D165" s="19">
        <f ca="1">SUM(B165:C165)</f>
        <v>8.8838166030205645</v>
      </c>
    </row>
    <row r="166" spans="1:4" x14ac:dyDescent="0.2">
      <c r="A166" s="18" t="s">
        <v>36</v>
      </c>
      <c r="B166" s="19">
        <v>0</v>
      </c>
      <c r="C166" s="19">
        <v>8.8838166030205645</v>
      </c>
      <c r="D166" s="19">
        <f ca="1">SUM(B166:C166)</f>
        <v>8.8838166030205645</v>
      </c>
    </row>
    <row r="167" spans="1:4" x14ac:dyDescent="0.2">
      <c r="A167" s="18" t="s">
        <v>40</v>
      </c>
      <c r="B167" s="19">
        <v>0</v>
      </c>
      <c r="C167" s="19">
        <v>8.8838166030205645</v>
      </c>
      <c r="D167" s="19">
        <f ca="1">SUM(B167:C167)</f>
        <v>8.8838166030205645</v>
      </c>
    </row>
    <row r="168" spans="1:4" x14ac:dyDescent="0.2">
      <c r="A168" s="18" t="s">
        <v>41</v>
      </c>
      <c r="B168" s="19">
        <v>0</v>
      </c>
      <c r="C168" s="19">
        <v>8.8838166030205645</v>
      </c>
      <c r="D168" s="19">
        <f ca="1">SUM(B168:C168)</f>
        <v>8.8838166030205645</v>
      </c>
    </row>
    <row r="169" spans="1:4" x14ac:dyDescent="0.2">
      <c r="A169" s="18" t="s">
        <v>42</v>
      </c>
      <c r="B169" s="19">
        <v>0</v>
      </c>
      <c r="C169" s="19">
        <v>8.8838166030205645</v>
      </c>
      <c r="D169" s="19">
        <f ca="1">SUM(B169:C169)</f>
        <v>8.8838166030205645</v>
      </c>
    </row>
    <row r="170" spans="1:4" x14ac:dyDescent="0.2">
      <c r="A170" s="18" t="s">
        <v>44</v>
      </c>
      <c r="B170" s="19">
        <v>0</v>
      </c>
      <c r="C170" s="19">
        <v>8.8838166030205645</v>
      </c>
      <c r="D170" s="19">
        <f ca="1">SUM(B170:C170)</f>
        <v>8.8838166030205645</v>
      </c>
    </row>
    <row r="171" spans="1:4" x14ac:dyDescent="0.2">
      <c r="A171" s="18" t="s">
        <v>45</v>
      </c>
      <c r="B171" s="19">
        <v>0</v>
      </c>
      <c r="C171" s="19">
        <v>8.8838166030205645</v>
      </c>
      <c r="D171" s="19">
        <f ca="1">SUM(B171:C171)</f>
        <v>8.8838166030205645</v>
      </c>
    </row>
    <row r="172" spans="1:4" x14ac:dyDescent="0.2">
      <c r="A172" s="18" t="s">
        <v>46</v>
      </c>
      <c r="B172" s="19">
        <v>0</v>
      </c>
      <c r="C172" s="19">
        <v>8.8838166030205645</v>
      </c>
      <c r="D172" s="19">
        <f ca="1">SUM(B172:C172)</f>
        <v>8.8838166030205645</v>
      </c>
    </row>
    <row r="173" spans="1:4" x14ac:dyDescent="0.2">
      <c r="A173" s="18" t="s">
        <v>48</v>
      </c>
      <c r="B173" s="19">
        <v>0</v>
      </c>
      <c r="C173" s="19">
        <v>8.8838166030205645</v>
      </c>
      <c r="D173" s="19">
        <f ca="1">SUM(B173:C173)</f>
        <v>8.8838166030205645</v>
      </c>
    </row>
    <row r="174" spans="1:4" x14ac:dyDescent="0.2">
      <c r="A174" s="18" t="s">
        <v>129</v>
      </c>
      <c r="B174" s="19">
        <v>2.6846202265149328</v>
      </c>
      <c r="C174" s="19">
        <v>5.9846308952111835</v>
      </c>
      <c r="D174" s="19">
        <f ca="1">SUM(B174:C174)</f>
        <v>8.6692511217261163</v>
      </c>
    </row>
    <row r="175" spans="1:4" x14ac:dyDescent="0.2">
      <c r="A175" s="18" t="s">
        <v>502</v>
      </c>
      <c r="B175" s="19">
        <v>7.3690258839605507</v>
      </c>
      <c r="C175" s="19">
        <v>0</v>
      </c>
      <c r="D175" s="19">
        <f ca="1">SUM(B175:C175)</f>
        <v>7.3690258839605507</v>
      </c>
    </row>
    <row r="176" spans="1:4" x14ac:dyDescent="0.2">
      <c r="A176" s="18" t="s">
        <v>503</v>
      </c>
      <c r="B176" s="19">
        <v>7.3690258839605507</v>
      </c>
      <c r="C176" s="19">
        <v>0</v>
      </c>
      <c r="D176" s="19">
        <f ca="1">SUM(B176:C176)</f>
        <v>7.3690258839605507</v>
      </c>
    </row>
    <row r="177" spans="1:4" x14ac:dyDescent="0.2">
      <c r="A177" s="18" t="s">
        <v>125</v>
      </c>
      <c r="B177" s="19">
        <v>0</v>
      </c>
      <c r="C177" s="19">
        <v>5.8648582852025584</v>
      </c>
      <c r="D177" s="19">
        <f ca="1">SUM(B177:C177)</f>
        <v>5.8648582852025584</v>
      </c>
    </row>
    <row r="178" spans="1:4" x14ac:dyDescent="0.2">
      <c r="A178" s="18" t="s">
        <v>120</v>
      </c>
      <c r="B178" s="19">
        <v>2.6846202265149328</v>
      </c>
      <c r="C178" s="19">
        <v>2.8885204674022611</v>
      </c>
      <c r="D178" s="19">
        <f ca="1">SUM(B178:C178)</f>
        <v>5.5731406939171944</v>
      </c>
    </row>
    <row r="179" spans="1:4" x14ac:dyDescent="0.2">
      <c r="A179" s="18" t="s">
        <v>88</v>
      </c>
      <c r="B179" s="19">
        <v>2.6846202265149328</v>
      </c>
      <c r="C179" s="19">
        <v>2.6722638242033225</v>
      </c>
      <c r="D179" s="19">
        <f ca="1">SUM(B179:C179)</f>
        <v>5.3568840507182554</v>
      </c>
    </row>
    <row r="180" spans="1:4" x14ac:dyDescent="0.2">
      <c r="A180" s="18" t="s">
        <v>123</v>
      </c>
      <c r="B180" s="19">
        <v>2.6846202265149328</v>
      </c>
      <c r="C180" s="19">
        <v>2.0514508769698976</v>
      </c>
      <c r="D180" s="19">
        <f ca="1">SUM(B180:C180)</f>
        <v>4.7360711034848304</v>
      </c>
    </row>
    <row r="181" spans="1:4" x14ac:dyDescent="0.2">
      <c r="A181" s="18" t="s">
        <v>258</v>
      </c>
      <c r="B181" s="19">
        <v>2.3161985771729023</v>
      </c>
      <c r="C181" s="19">
        <v>2.3410417829479302</v>
      </c>
      <c r="D181" s="19">
        <f ca="1">SUM(B181:C181)</f>
        <v>4.6572403601208325</v>
      </c>
    </row>
    <row r="182" spans="1:4" x14ac:dyDescent="0.2">
      <c r="A182" s="18" t="s">
        <v>629</v>
      </c>
      <c r="B182" s="19">
        <v>4.6323971543458047</v>
      </c>
      <c r="C182" s="19">
        <v>0</v>
      </c>
      <c r="D182" s="19">
        <f ca="1">SUM(B182:C182)</f>
        <v>4.6323971543458047</v>
      </c>
    </row>
    <row r="183" spans="1:4" x14ac:dyDescent="0.2">
      <c r="A183" s="18" t="s">
        <v>649</v>
      </c>
      <c r="B183" s="19">
        <v>4.6323971543458047</v>
      </c>
      <c r="C183" s="19">
        <v>0</v>
      </c>
      <c r="D183" s="19">
        <f ca="1">SUM(B183:C183)</f>
        <v>4.6323971543458047</v>
      </c>
    </row>
    <row r="184" spans="1:4" x14ac:dyDescent="0.2">
      <c r="A184" s="18" t="s">
        <v>683</v>
      </c>
      <c r="B184" s="19">
        <v>4.6323971543458047</v>
      </c>
      <c r="C184" s="19">
        <v>0</v>
      </c>
      <c r="D184" s="19">
        <f ca="1">SUM(B184:C184)</f>
        <v>4.6323971543458047</v>
      </c>
    </row>
    <row r="185" spans="1:4" x14ac:dyDescent="0.2">
      <c r="A185" s="18" t="s">
        <v>695</v>
      </c>
      <c r="B185" s="19">
        <v>4.6323971543458047</v>
      </c>
      <c r="C185" s="19">
        <v>0</v>
      </c>
      <c r="D185" s="19">
        <f ca="1">SUM(B185:C185)</f>
        <v>4.6323971543458047</v>
      </c>
    </row>
    <row r="186" spans="1:4" x14ac:dyDescent="0.2">
      <c r="A186" s="18" t="s">
        <v>798</v>
      </c>
      <c r="B186" s="19">
        <v>4.6323971543458047</v>
      </c>
      <c r="C186" s="19">
        <v>0</v>
      </c>
      <c r="D186" s="19">
        <f ca="1">SUM(B186:C186)</f>
        <v>4.6323971543458047</v>
      </c>
    </row>
    <row r="187" spans="1:4" x14ac:dyDescent="0.2">
      <c r="A187" s="18" t="s">
        <v>780</v>
      </c>
      <c r="B187" s="19">
        <v>4.5165872254871591</v>
      </c>
      <c r="C187" s="19">
        <v>0</v>
      </c>
      <c r="D187" s="19">
        <f ca="1">SUM(B187:C187)</f>
        <v>4.5165872254871591</v>
      </c>
    </row>
    <row r="188" spans="1:4" x14ac:dyDescent="0.2">
      <c r="A188" s="18" t="s">
        <v>738</v>
      </c>
      <c r="B188" s="19">
        <v>4.4007772966285144</v>
      </c>
      <c r="C188" s="19">
        <v>0</v>
      </c>
      <c r="D188" s="19">
        <f ca="1">SUM(B188:C188)</f>
        <v>4.4007772966285144</v>
      </c>
    </row>
    <row r="189" spans="1:4" x14ac:dyDescent="0.2">
      <c r="A189" s="18" t="s">
        <v>728</v>
      </c>
      <c r="B189" s="19">
        <v>4.2849673677698696</v>
      </c>
      <c r="C189" s="19">
        <v>0</v>
      </c>
      <c r="D189" s="19">
        <f ca="1">SUM(B189:C189)</f>
        <v>4.2849673677698696</v>
      </c>
    </row>
    <row r="190" spans="1:4" x14ac:dyDescent="0.2">
      <c r="A190" s="18" t="s">
        <v>105</v>
      </c>
      <c r="B190" s="19">
        <v>2.6846202265149328</v>
      </c>
      <c r="C190" s="19">
        <v>1.5125983388914266</v>
      </c>
      <c r="D190" s="19">
        <f ca="1">SUM(B190:C190)</f>
        <v>4.1972185654063594</v>
      </c>
    </row>
    <row r="191" spans="1:4" x14ac:dyDescent="0.2">
      <c r="A191" s="18" t="s">
        <v>762</v>
      </c>
      <c r="B191" s="19">
        <v>4.169157438911224</v>
      </c>
      <c r="C191" s="19">
        <v>0</v>
      </c>
      <c r="D191" s="19">
        <f ca="1">SUM(B191:C191)</f>
        <v>4.169157438911224</v>
      </c>
    </row>
    <row r="192" spans="1:4" x14ac:dyDescent="0.2">
      <c r="A192" s="18" t="s">
        <v>680</v>
      </c>
      <c r="B192" s="19">
        <v>4.0533475100525793</v>
      </c>
      <c r="C192" s="19">
        <v>0</v>
      </c>
      <c r="D192" s="19">
        <f ca="1">SUM(B192:C192)</f>
        <v>4.0533475100525793</v>
      </c>
    </row>
    <row r="193" spans="1:4" x14ac:dyDescent="0.2">
      <c r="A193" s="18" t="s">
        <v>774</v>
      </c>
      <c r="B193" s="19">
        <v>4.0533475100525793</v>
      </c>
      <c r="C193" s="19">
        <v>0</v>
      </c>
      <c r="D193" s="19">
        <f ca="1">SUM(B193:C193)</f>
        <v>4.0533475100525793</v>
      </c>
    </row>
    <row r="194" spans="1:4" x14ac:dyDescent="0.2">
      <c r="A194" s="18" t="s">
        <v>622</v>
      </c>
      <c r="B194" s="19">
        <v>3.9375375811939342</v>
      </c>
      <c r="C194" s="19">
        <v>0</v>
      </c>
      <c r="D194" s="19">
        <f ca="1">SUM(B194:C194)</f>
        <v>3.9375375811939342</v>
      </c>
    </row>
    <row r="195" spans="1:4" x14ac:dyDescent="0.2">
      <c r="A195" s="18" t="s">
        <v>670</v>
      </c>
      <c r="B195" s="19">
        <v>3.9375375811939342</v>
      </c>
      <c r="C195" s="19">
        <v>0</v>
      </c>
      <c r="D195" s="19">
        <f ca="1">SUM(B195:C195)</f>
        <v>3.9375375811939342</v>
      </c>
    </row>
    <row r="196" spans="1:4" x14ac:dyDescent="0.2">
      <c r="A196" s="18" t="s">
        <v>613</v>
      </c>
      <c r="B196" s="19">
        <v>3.821727652335289</v>
      </c>
      <c r="C196" s="19">
        <v>0</v>
      </c>
      <c r="D196" s="19">
        <f ca="1">SUM(B196:C196)</f>
        <v>3.821727652335289</v>
      </c>
    </row>
    <row r="197" spans="1:4" x14ac:dyDescent="0.2">
      <c r="A197" s="18" t="s">
        <v>620</v>
      </c>
      <c r="B197" s="19">
        <v>3.821727652335289</v>
      </c>
      <c r="C197" s="19">
        <v>0</v>
      </c>
      <c r="D197" s="19">
        <f ca="1">SUM(B197:C197)</f>
        <v>3.821727652335289</v>
      </c>
    </row>
    <row r="198" spans="1:4" x14ac:dyDescent="0.2">
      <c r="A198" s="18" t="s">
        <v>626</v>
      </c>
      <c r="B198" s="19">
        <v>3.821727652335289</v>
      </c>
      <c r="C198" s="19">
        <v>0</v>
      </c>
      <c r="D198" s="19">
        <f ca="1">SUM(B198:C198)</f>
        <v>3.821727652335289</v>
      </c>
    </row>
    <row r="199" spans="1:4" x14ac:dyDescent="0.2">
      <c r="A199" s="18" t="s">
        <v>653</v>
      </c>
      <c r="B199" s="19">
        <v>3.821727652335289</v>
      </c>
      <c r="C199" s="19">
        <v>0</v>
      </c>
      <c r="D199" s="19">
        <f ca="1">SUM(B199:C199)</f>
        <v>3.821727652335289</v>
      </c>
    </row>
    <row r="200" spans="1:4" x14ac:dyDescent="0.2">
      <c r="A200" s="18" t="s">
        <v>657</v>
      </c>
      <c r="B200" s="19">
        <v>3.821727652335289</v>
      </c>
      <c r="C200" s="19">
        <v>0</v>
      </c>
      <c r="D200" s="19">
        <f ca="1">SUM(B200:C200)</f>
        <v>3.821727652335289</v>
      </c>
    </row>
    <row r="201" spans="1:4" x14ac:dyDescent="0.2">
      <c r="A201" s="18" t="s">
        <v>664</v>
      </c>
      <c r="B201" s="19">
        <v>3.821727652335289</v>
      </c>
      <c r="C201" s="19">
        <v>0</v>
      </c>
      <c r="D201" s="19">
        <f ca="1">SUM(B201:C201)</f>
        <v>3.821727652335289</v>
      </c>
    </row>
    <row r="202" spans="1:4" x14ac:dyDescent="0.2">
      <c r="A202" s="18" t="s">
        <v>573</v>
      </c>
      <c r="B202" s="19">
        <v>3.7059177234766443</v>
      </c>
      <c r="C202" s="19">
        <v>0</v>
      </c>
      <c r="D202" s="19">
        <f ca="1">SUM(B202:C202)</f>
        <v>3.7059177234766443</v>
      </c>
    </row>
    <row r="203" spans="1:4" x14ac:dyDescent="0.2">
      <c r="A203" s="18" t="s">
        <v>681</v>
      </c>
      <c r="B203" s="19">
        <v>3.7059177234766443</v>
      </c>
      <c r="C203" s="19">
        <v>0</v>
      </c>
      <c r="D203" s="19">
        <f ca="1">SUM(B203:C203)</f>
        <v>3.7059177234766443</v>
      </c>
    </row>
    <row r="204" spans="1:4" x14ac:dyDescent="0.2">
      <c r="A204" s="18" t="s">
        <v>709</v>
      </c>
      <c r="B204" s="19">
        <v>3.7059177234766443</v>
      </c>
      <c r="C204" s="19">
        <v>0</v>
      </c>
      <c r="D204" s="19">
        <f ca="1">SUM(B204:C204)</f>
        <v>3.7059177234766443</v>
      </c>
    </row>
    <row r="205" spans="1:4" x14ac:dyDescent="0.2">
      <c r="A205" s="18" t="s">
        <v>784</v>
      </c>
      <c r="B205" s="19">
        <v>3.7059177234766443</v>
      </c>
      <c r="C205" s="19">
        <v>0</v>
      </c>
      <c r="D205" s="19">
        <f ca="1">SUM(B205:C205)</f>
        <v>3.7059177234766443</v>
      </c>
    </row>
    <row r="206" spans="1:4" x14ac:dyDescent="0.2">
      <c r="A206" s="18" t="s">
        <v>652</v>
      </c>
      <c r="B206" s="19">
        <v>3.5901077946179991</v>
      </c>
      <c r="C206" s="19">
        <v>0</v>
      </c>
      <c r="D206" s="19">
        <f ca="1">SUM(B206:C206)</f>
        <v>3.5901077946179991</v>
      </c>
    </row>
    <row r="207" spans="1:4" x14ac:dyDescent="0.2">
      <c r="A207" s="18" t="s">
        <v>737</v>
      </c>
      <c r="B207" s="19">
        <v>3.5901077946179991</v>
      </c>
      <c r="C207" s="19">
        <v>0</v>
      </c>
      <c r="D207" s="19">
        <f ca="1">SUM(B207:C207)</f>
        <v>3.5901077946179991</v>
      </c>
    </row>
    <row r="208" spans="1:4" x14ac:dyDescent="0.2">
      <c r="A208" s="18" t="s">
        <v>749</v>
      </c>
      <c r="B208" s="19">
        <v>3.5901077946179991</v>
      </c>
      <c r="C208" s="19">
        <v>0</v>
      </c>
      <c r="D208" s="19">
        <f ca="1">SUM(B208:C208)</f>
        <v>3.5901077946179991</v>
      </c>
    </row>
    <row r="209" spans="1:4" x14ac:dyDescent="0.2">
      <c r="A209" s="18" t="s">
        <v>763</v>
      </c>
      <c r="B209" s="19">
        <v>3.5901077946179991</v>
      </c>
      <c r="C209" s="19">
        <v>0</v>
      </c>
      <c r="D209" s="19">
        <f ca="1">SUM(B209:C209)</f>
        <v>3.5901077946179991</v>
      </c>
    </row>
    <row r="210" spans="1:4" x14ac:dyDescent="0.2">
      <c r="A210" s="18" t="s">
        <v>97</v>
      </c>
      <c r="B210" s="19">
        <v>2.6846202265149328</v>
      </c>
      <c r="C210" s="19">
        <v>0.82222393298162266</v>
      </c>
      <c r="D210" s="19">
        <f ca="1">SUM(B210:C210)</f>
        <v>3.5068441594965556</v>
      </c>
    </row>
    <row r="211" spans="1:4" x14ac:dyDescent="0.2">
      <c r="A211" s="18" t="s">
        <v>79</v>
      </c>
      <c r="B211" s="19">
        <v>2.6846202265149328</v>
      </c>
      <c r="C211" s="19">
        <v>0.80912879273804461</v>
      </c>
      <c r="D211" s="19">
        <f ca="1">SUM(B211:C211)</f>
        <v>3.4937490192529772</v>
      </c>
    </row>
    <row r="212" spans="1:4" x14ac:dyDescent="0.2">
      <c r="A212" s="18" t="s">
        <v>650</v>
      </c>
      <c r="B212" s="19">
        <v>3.474297865759354</v>
      </c>
      <c r="C212" s="19">
        <v>0</v>
      </c>
      <c r="D212" s="19">
        <f ca="1">SUM(B212:C212)</f>
        <v>3.474297865759354</v>
      </c>
    </row>
    <row r="213" spans="1:4" x14ac:dyDescent="0.2">
      <c r="A213" s="18" t="s">
        <v>677</v>
      </c>
      <c r="B213" s="19">
        <v>3.474297865759354</v>
      </c>
      <c r="C213" s="19">
        <v>0</v>
      </c>
      <c r="D213" s="19">
        <f ca="1">SUM(B213:C213)</f>
        <v>3.474297865759354</v>
      </c>
    </row>
    <row r="214" spans="1:4" x14ac:dyDescent="0.2">
      <c r="A214" s="18" t="s">
        <v>684</v>
      </c>
      <c r="B214" s="19">
        <v>3.474297865759354</v>
      </c>
      <c r="C214" s="19">
        <v>0</v>
      </c>
      <c r="D214" s="19">
        <f ca="1">SUM(B214:C214)</f>
        <v>3.474297865759354</v>
      </c>
    </row>
    <row r="215" spans="1:4" x14ac:dyDescent="0.2">
      <c r="A215" s="18" t="s">
        <v>722</v>
      </c>
      <c r="B215" s="19">
        <v>3.474297865759354</v>
      </c>
      <c r="C215" s="19">
        <v>0</v>
      </c>
      <c r="D215" s="19">
        <f ca="1">SUM(B215:C215)</f>
        <v>3.474297865759354</v>
      </c>
    </row>
    <row r="216" spans="1:4" x14ac:dyDescent="0.2">
      <c r="A216" s="18" t="s">
        <v>751</v>
      </c>
      <c r="B216" s="19">
        <v>3.474297865759354</v>
      </c>
      <c r="C216" s="19">
        <v>0</v>
      </c>
      <c r="D216" s="19">
        <f ca="1">SUM(B216:C216)</f>
        <v>3.474297865759354</v>
      </c>
    </row>
    <row r="217" spans="1:4" x14ac:dyDescent="0.2">
      <c r="A217" s="18" t="s">
        <v>565</v>
      </c>
      <c r="B217" s="19">
        <v>3.3584879369007083</v>
      </c>
      <c r="C217" s="19">
        <v>0</v>
      </c>
      <c r="D217" s="19">
        <f ca="1">SUM(B217:C217)</f>
        <v>3.3584879369007083</v>
      </c>
    </row>
    <row r="218" spans="1:4" x14ac:dyDescent="0.2">
      <c r="A218" s="18" t="s">
        <v>580</v>
      </c>
      <c r="B218" s="19">
        <v>3.3584879369007083</v>
      </c>
      <c r="C218" s="19">
        <v>0</v>
      </c>
      <c r="D218" s="19">
        <f ca="1">SUM(B218:C218)</f>
        <v>3.3584879369007083</v>
      </c>
    </row>
    <row r="219" spans="1:4" x14ac:dyDescent="0.2">
      <c r="A219" s="18" t="s">
        <v>594</v>
      </c>
      <c r="B219" s="19">
        <v>3.3584879369007083</v>
      </c>
      <c r="C219" s="19">
        <v>0</v>
      </c>
      <c r="D219" s="19">
        <f ca="1">SUM(B219:C219)</f>
        <v>3.3584879369007083</v>
      </c>
    </row>
    <row r="220" spans="1:4" x14ac:dyDescent="0.2">
      <c r="A220" s="18" t="s">
        <v>598</v>
      </c>
      <c r="B220" s="19">
        <v>3.3584879369007083</v>
      </c>
      <c r="C220" s="19">
        <v>0</v>
      </c>
      <c r="D220" s="19">
        <f ca="1">SUM(B220:C220)</f>
        <v>3.3584879369007083</v>
      </c>
    </row>
    <row r="221" spans="1:4" x14ac:dyDescent="0.2">
      <c r="A221" s="18" t="s">
        <v>599</v>
      </c>
      <c r="B221" s="19">
        <v>3.3584879369007083</v>
      </c>
      <c r="C221" s="19">
        <v>0</v>
      </c>
      <c r="D221" s="19">
        <f ca="1">SUM(B221:C221)</f>
        <v>3.3584879369007083</v>
      </c>
    </row>
    <row r="222" spans="1:4" x14ac:dyDescent="0.2">
      <c r="A222" s="18" t="s">
        <v>602</v>
      </c>
      <c r="B222" s="19">
        <v>3.3584879369007083</v>
      </c>
      <c r="C222" s="19">
        <v>0</v>
      </c>
      <c r="D222" s="19">
        <f ca="1">SUM(B222:C222)</f>
        <v>3.3584879369007083</v>
      </c>
    </row>
    <row r="223" spans="1:4" x14ac:dyDescent="0.2">
      <c r="A223" s="18" t="s">
        <v>608</v>
      </c>
      <c r="B223" s="19">
        <v>3.3584879369007083</v>
      </c>
      <c r="C223" s="19">
        <v>0</v>
      </c>
      <c r="D223" s="19">
        <f ca="1">SUM(B223:C223)</f>
        <v>3.3584879369007083</v>
      </c>
    </row>
    <row r="224" spans="1:4" x14ac:dyDescent="0.2">
      <c r="A224" s="18" t="s">
        <v>671</v>
      </c>
      <c r="B224" s="19">
        <v>3.3584879369007083</v>
      </c>
      <c r="C224" s="19">
        <v>0</v>
      </c>
      <c r="D224" s="19">
        <f ca="1">SUM(B224:C224)</f>
        <v>3.3584879369007083</v>
      </c>
    </row>
    <row r="225" spans="1:4" x14ac:dyDescent="0.2">
      <c r="A225" s="18" t="s">
        <v>747</v>
      </c>
      <c r="B225" s="19">
        <v>3.3584879369007083</v>
      </c>
      <c r="C225" s="19">
        <v>0</v>
      </c>
      <c r="D225" s="19">
        <f ca="1">SUM(B225:C225)</f>
        <v>3.3584879369007083</v>
      </c>
    </row>
    <row r="226" spans="1:4" x14ac:dyDescent="0.2">
      <c r="A226" s="18" t="s">
        <v>760</v>
      </c>
      <c r="B226" s="19">
        <v>3.3584879369007083</v>
      </c>
      <c r="C226" s="19">
        <v>0</v>
      </c>
      <c r="D226" s="19">
        <f ca="1">SUM(B226:C226)</f>
        <v>3.3584879369007083</v>
      </c>
    </row>
    <row r="227" spans="1:4" x14ac:dyDescent="0.2">
      <c r="A227" s="18" t="s">
        <v>767</v>
      </c>
      <c r="B227" s="19">
        <v>3.3584879369007083</v>
      </c>
      <c r="C227" s="19">
        <v>0</v>
      </c>
      <c r="D227" s="19">
        <f ca="1">SUM(B227:C227)</f>
        <v>3.3584879369007083</v>
      </c>
    </row>
    <row r="228" spans="1:4" x14ac:dyDescent="0.2">
      <c r="A228" s="18" t="s">
        <v>95</v>
      </c>
      <c r="B228" s="19">
        <v>2.6846202265149328</v>
      </c>
      <c r="C228" s="19">
        <v>0.65124377701404035</v>
      </c>
      <c r="D228" s="19">
        <f ca="1">SUM(B228:C228)</f>
        <v>3.3358640035289731</v>
      </c>
    </row>
    <row r="229" spans="1:4" x14ac:dyDescent="0.2">
      <c r="A229" s="18" t="s">
        <v>225</v>
      </c>
      <c r="B229" s="19">
        <v>2.6846202265149328</v>
      </c>
      <c r="C229" s="19">
        <v>0.57990308371768373</v>
      </c>
      <c r="D229" s="19">
        <f ca="1">SUM(B229:C229)</f>
        <v>3.2645233102326165</v>
      </c>
    </row>
    <row r="230" spans="1:4" x14ac:dyDescent="0.2">
      <c r="A230" s="18" t="s">
        <v>597</v>
      </c>
      <c r="B230" s="19">
        <v>3.2426780080420627</v>
      </c>
      <c r="C230" s="19">
        <v>0</v>
      </c>
      <c r="D230" s="19">
        <f ca="1">SUM(B230:C230)</f>
        <v>3.2426780080420627</v>
      </c>
    </row>
    <row r="231" spans="1:4" x14ac:dyDescent="0.2">
      <c r="A231" s="18" t="s">
        <v>614</v>
      </c>
      <c r="B231" s="19">
        <v>3.2426780080420627</v>
      </c>
      <c r="C231" s="19">
        <v>0</v>
      </c>
      <c r="D231" s="19">
        <f ca="1">SUM(B231:C231)</f>
        <v>3.2426780080420627</v>
      </c>
    </row>
    <row r="232" spans="1:4" x14ac:dyDescent="0.2">
      <c r="A232" s="18" t="s">
        <v>632</v>
      </c>
      <c r="B232" s="19">
        <v>3.2426780080420627</v>
      </c>
      <c r="C232" s="19">
        <v>0</v>
      </c>
      <c r="D232" s="19">
        <f ca="1">SUM(B232:C232)</f>
        <v>3.2426780080420627</v>
      </c>
    </row>
    <row r="233" spans="1:4" x14ac:dyDescent="0.2">
      <c r="A233" s="18" t="s">
        <v>656</v>
      </c>
      <c r="B233" s="19">
        <v>3.2426780080420627</v>
      </c>
      <c r="C233" s="19">
        <v>0</v>
      </c>
      <c r="D233" s="19">
        <f ca="1">SUM(B233:C233)</f>
        <v>3.2426780080420627</v>
      </c>
    </row>
    <row r="234" spans="1:4" x14ac:dyDescent="0.2">
      <c r="A234" s="18" t="s">
        <v>712</v>
      </c>
      <c r="B234" s="19">
        <v>3.2426780080420627</v>
      </c>
      <c r="C234" s="19">
        <v>0</v>
      </c>
      <c r="D234" s="19">
        <f ca="1">SUM(B234:C234)</f>
        <v>3.2426780080420627</v>
      </c>
    </row>
    <row r="235" spans="1:4" x14ac:dyDescent="0.2">
      <c r="A235" s="18" t="s">
        <v>752</v>
      </c>
      <c r="B235" s="19">
        <v>3.2426780080420627</v>
      </c>
      <c r="C235" s="19">
        <v>0</v>
      </c>
      <c r="D235" s="19">
        <f ca="1">SUM(B235:C235)</f>
        <v>3.2426780080420627</v>
      </c>
    </row>
    <row r="236" spans="1:4" x14ac:dyDescent="0.2">
      <c r="A236" s="18" t="s">
        <v>223</v>
      </c>
      <c r="B236" s="19">
        <v>2.6846202265149328</v>
      </c>
      <c r="C236" s="19">
        <v>0.52981842179910832</v>
      </c>
      <c r="D236" s="19">
        <f ca="1">SUM(B236:C236)</f>
        <v>3.214438648314041</v>
      </c>
    </row>
    <row r="237" spans="1:4" x14ac:dyDescent="0.2">
      <c r="A237" s="18" t="s">
        <v>96</v>
      </c>
      <c r="B237" s="19">
        <v>2.6846202265149328</v>
      </c>
      <c r="C237" s="19">
        <v>0.48489749929751774</v>
      </c>
      <c r="D237" s="19">
        <f ca="1">SUM(B237:C237)</f>
        <v>3.1695177258124505</v>
      </c>
    </row>
    <row r="238" spans="1:4" x14ac:dyDescent="0.2">
      <c r="A238" s="18" t="s">
        <v>566</v>
      </c>
      <c r="B238" s="19">
        <v>3.126868079183418</v>
      </c>
      <c r="C238" s="19">
        <v>0</v>
      </c>
      <c r="D238" s="19">
        <f ca="1">SUM(B238:C238)</f>
        <v>3.126868079183418</v>
      </c>
    </row>
    <row r="239" spans="1:4" x14ac:dyDescent="0.2">
      <c r="A239" s="18" t="s">
        <v>567</v>
      </c>
      <c r="B239" s="19">
        <v>3.126868079183418</v>
      </c>
      <c r="C239" s="19">
        <v>0</v>
      </c>
      <c r="D239" s="19">
        <f ca="1">SUM(B239:C239)</f>
        <v>3.126868079183418</v>
      </c>
    </row>
    <row r="240" spans="1:4" x14ac:dyDescent="0.2">
      <c r="A240" s="18" t="s">
        <v>601</v>
      </c>
      <c r="B240" s="19">
        <v>3.126868079183418</v>
      </c>
      <c r="C240" s="19">
        <v>0</v>
      </c>
      <c r="D240" s="19">
        <f ca="1">SUM(B240:C240)</f>
        <v>3.126868079183418</v>
      </c>
    </row>
    <row r="241" spans="1:4" x14ac:dyDescent="0.2">
      <c r="A241" s="18" t="s">
        <v>605</v>
      </c>
      <c r="B241" s="19">
        <v>3.126868079183418</v>
      </c>
      <c r="C241" s="19">
        <v>0</v>
      </c>
      <c r="D241" s="19">
        <f ca="1">SUM(B241:C241)</f>
        <v>3.126868079183418</v>
      </c>
    </row>
    <row r="242" spans="1:4" x14ac:dyDescent="0.2">
      <c r="A242" s="18" t="s">
        <v>607</v>
      </c>
      <c r="B242" s="19">
        <v>3.126868079183418</v>
      </c>
      <c r="C242" s="19">
        <v>0</v>
      </c>
      <c r="D242" s="19">
        <f ca="1">SUM(B242:C242)</f>
        <v>3.126868079183418</v>
      </c>
    </row>
    <row r="243" spans="1:4" x14ac:dyDescent="0.2">
      <c r="A243" s="18" t="s">
        <v>639</v>
      </c>
      <c r="B243" s="19">
        <v>3.126868079183418</v>
      </c>
      <c r="C243" s="19">
        <v>0</v>
      </c>
      <c r="D243" s="19">
        <f ca="1">SUM(B243:C243)</f>
        <v>3.126868079183418</v>
      </c>
    </row>
    <row r="244" spans="1:4" x14ac:dyDescent="0.2">
      <c r="A244" s="18" t="s">
        <v>640</v>
      </c>
      <c r="B244" s="19">
        <v>3.126868079183418</v>
      </c>
      <c r="C244" s="19">
        <v>0</v>
      </c>
      <c r="D244" s="19">
        <f ca="1">SUM(B244:C244)</f>
        <v>3.126868079183418</v>
      </c>
    </row>
    <row r="245" spans="1:4" x14ac:dyDescent="0.2">
      <c r="A245" s="18" t="s">
        <v>648</v>
      </c>
      <c r="B245" s="19">
        <v>3.126868079183418</v>
      </c>
      <c r="C245" s="19">
        <v>0</v>
      </c>
      <c r="D245" s="19">
        <f ca="1">SUM(B245:C245)</f>
        <v>3.126868079183418</v>
      </c>
    </row>
    <row r="246" spans="1:4" x14ac:dyDescent="0.2">
      <c r="A246" s="18" t="s">
        <v>655</v>
      </c>
      <c r="B246" s="19">
        <v>3.126868079183418</v>
      </c>
      <c r="C246" s="19">
        <v>0</v>
      </c>
      <c r="D246" s="19">
        <f ca="1">SUM(B246:C246)</f>
        <v>3.126868079183418</v>
      </c>
    </row>
    <row r="247" spans="1:4" x14ac:dyDescent="0.2">
      <c r="A247" s="18" t="s">
        <v>658</v>
      </c>
      <c r="B247" s="19">
        <v>3.126868079183418</v>
      </c>
      <c r="C247" s="19">
        <v>0</v>
      </c>
      <c r="D247" s="19">
        <f ca="1">SUM(B247:C247)</f>
        <v>3.126868079183418</v>
      </c>
    </row>
    <row r="248" spans="1:4" x14ac:dyDescent="0.2">
      <c r="A248" s="18" t="s">
        <v>679</v>
      </c>
      <c r="B248" s="19">
        <v>3.126868079183418</v>
      </c>
      <c r="C248" s="19">
        <v>0</v>
      </c>
      <c r="D248" s="19">
        <f ca="1">SUM(B248:C248)</f>
        <v>3.126868079183418</v>
      </c>
    </row>
    <row r="249" spans="1:4" x14ac:dyDescent="0.2">
      <c r="A249" s="18" t="s">
        <v>701</v>
      </c>
      <c r="B249" s="19">
        <v>3.126868079183418</v>
      </c>
      <c r="C249" s="19">
        <v>0</v>
      </c>
      <c r="D249" s="19">
        <f ca="1">SUM(B249:C249)</f>
        <v>3.126868079183418</v>
      </c>
    </row>
    <row r="250" spans="1:4" x14ac:dyDescent="0.2">
      <c r="A250" s="18" t="s">
        <v>706</v>
      </c>
      <c r="B250" s="19">
        <v>3.126868079183418</v>
      </c>
      <c r="C250" s="19">
        <v>0</v>
      </c>
      <c r="D250" s="19">
        <f ca="1">SUM(B250:C250)</f>
        <v>3.126868079183418</v>
      </c>
    </row>
    <row r="251" spans="1:4" x14ac:dyDescent="0.2">
      <c r="A251" s="18" t="s">
        <v>710</v>
      </c>
      <c r="B251" s="19">
        <v>3.126868079183418</v>
      </c>
      <c r="C251" s="19">
        <v>0</v>
      </c>
      <c r="D251" s="19">
        <f ca="1">SUM(B251:C251)</f>
        <v>3.126868079183418</v>
      </c>
    </row>
    <row r="252" spans="1:4" x14ac:dyDescent="0.2">
      <c r="A252" s="18" t="s">
        <v>714</v>
      </c>
      <c r="B252" s="19">
        <v>3.126868079183418</v>
      </c>
      <c r="C252" s="19">
        <v>0</v>
      </c>
      <c r="D252" s="19">
        <f ca="1">SUM(B252:C252)</f>
        <v>3.126868079183418</v>
      </c>
    </row>
    <row r="253" spans="1:4" x14ac:dyDescent="0.2">
      <c r="A253" s="18" t="s">
        <v>721</v>
      </c>
      <c r="B253" s="19">
        <v>3.126868079183418</v>
      </c>
      <c r="C253" s="19">
        <v>0</v>
      </c>
      <c r="D253" s="19">
        <f ca="1">SUM(B253:C253)</f>
        <v>3.126868079183418</v>
      </c>
    </row>
    <row r="254" spans="1:4" x14ac:dyDescent="0.2">
      <c r="A254" s="18" t="s">
        <v>724</v>
      </c>
      <c r="B254" s="19">
        <v>3.126868079183418</v>
      </c>
      <c r="C254" s="19">
        <v>0</v>
      </c>
      <c r="D254" s="19">
        <f ca="1">SUM(B254:C254)</f>
        <v>3.126868079183418</v>
      </c>
    </row>
    <row r="255" spans="1:4" x14ac:dyDescent="0.2">
      <c r="A255" s="18" t="s">
        <v>726</v>
      </c>
      <c r="B255" s="19">
        <v>3.126868079183418</v>
      </c>
      <c r="C255" s="19">
        <v>0</v>
      </c>
      <c r="D255" s="19">
        <f ca="1">SUM(B255:C255)</f>
        <v>3.126868079183418</v>
      </c>
    </row>
    <row r="256" spans="1:4" x14ac:dyDescent="0.2">
      <c r="A256" s="18" t="s">
        <v>736</v>
      </c>
      <c r="B256" s="19">
        <v>3.126868079183418</v>
      </c>
      <c r="C256" s="19">
        <v>0</v>
      </c>
      <c r="D256" s="19">
        <f ca="1">SUM(B256:C256)</f>
        <v>3.126868079183418</v>
      </c>
    </row>
    <row r="257" spans="1:6" x14ac:dyDescent="0.2">
      <c r="A257" s="18" t="s">
        <v>740</v>
      </c>
      <c r="B257" s="19">
        <v>3.126868079183418</v>
      </c>
      <c r="C257" s="19">
        <v>0</v>
      </c>
      <c r="D257" s="19">
        <f ca="1">SUM(B257:C257)</f>
        <v>3.126868079183418</v>
      </c>
    </row>
    <row r="258" spans="1:6" x14ac:dyDescent="0.2">
      <c r="A258" s="18" t="s">
        <v>742</v>
      </c>
      <c r="B258" s="19">
        <v>3.126868079183418</v>
      </c>
      <c r="C258" s="19">
        <v>0</v>
      </c>
      <c r="D258" s="19">
        <f ca="1">SUM(B258:C258)</f>
        <v>3.126868079183418</v>
      </c>
    </row>
    <row r="259" spans="1:6" x14ac:dyDescent="0.2">
      <c r="A259" s="18" t="s">
        <v>743</v>
      </c>
      <c r="B259" s="19">
        <v>3.126868079183418</v>
      </c>
      <c r="C259" s="19">
        <v>0</v>
      </c>
      <c r="D259" s="19">
        <f ca="1">SUM(B259:C259)</f>
        <v>3.126868079183418</v>
      </c>
    </row>
    <row r="260" spans="1:6" x14ac:dyDescent="0.2">
      <c r="A260" s="18" t="s">
        <v>755</v>
      </c>
      <c r="B260" s="19">
        <v>3.126868079183418</v>
      </c>
      <c r="C260" s="19">
        <v>0</v>
      </c>
      <c r="D260" s="19">
        <f ca="1">SUM(B260:C260)</f>
        <v>3.126868079183418</v>
      </c>
    </row>
    <row r="261" spans="1:6" x14ac:dyDescent="0.2">
      <c r="A261" s="18" t="s">
        <v>785</v>
      </c>
      <c r="B261" s="19">
        <v>3.126868079183418</v>
      </c>
      <c r="C261" s="19">
        <v>0</v>
      </c>
      <c r="D261" s="19">
        <f ca="1">SUM(B261:C261)</f>
        <v>3.126868079183418</v>
      </c>
    </row>
    <row r="262" spans="1:6" x14ac:dyDescent="0.2">
      <c r="A262" s="18" t="s">
        <v>788</v>
      </c>
      <c r="B262" s="19">
        <v>3.126868079183418</v>
      </c>
      <c r="C262" s="19">
        <v>0</v>
      </c>
      <c r="D262" s="19">
        <f ca="1">SUM(B262:C262)</f>
        <v>3.126868079183418</v>
      </c>
    </row>
    <row r="263" spans="1:6" x14ac:dyDescent="0.2">
      <c r="A263" s="18" t="s">
        <v>789</v>
      </c>
      <c r="B263" s="19">
        <v>3.126868079183418</v>
      </c>
      <c r="C263" s="19">
        <v>0</v>
      </c>
      <c r="D263" s="19">
        <f ca="1">SUM(B263:C263)</f>
        <v>3.126868079183418</v>
      </c>
    </row>
    <row r="264" spans="1:6" x14ac:dyDescent="0.2">
      <c r="A264" s="18" t="s">
        <v>791</v>
      </c>
      <c r="B264" s="19">
        <v>3.126868079183418</v>
      </c>
      <c r="C264" s="19">
        <v>0</v>
      </c>
      <c r="D264" s="19">
        <f ca="1">SUM(B264:C264)</f>
        <v>3.126868079183418</v>
      </c>
    </row>
    <row r="265" spans="1:6" x14ac:dyDescent="0.2">
      <c r="A265" s="18" t="s">
        <v>92</v>
      </c>
      <c r="B265" s="19">
        <v>2.6846202265149328</v>
      </c>
      <c r="C265" s="19">
        <v>0.39425206472533797</v>
      </c>
      <c r="D265" s="19">
        <f ca="1">SUM(B265:C265)</f>
        <v>3.0788722912402706</v>
      </c>
    </row>
    <row r="266" spans="1:6" x14ac:dyDescent="0.2">
      <c r="A266" s="18" t="s">
        <v>101</v>
      </c>
      <c r="B266" s="19">
        <v>2.6846202265149328</v>
      </c>
      <c r="C266" s="19">
        <v>0.379514886056531</v>
      </c>
      <c r="D266" s="19">
        <f ca="1">SUM(B266:C266)</f>
        <v>3.064135112571464</v>
      </c>
    </row>
    <row r="267" spans="1:6" x14ac:dyDescent="0.2">
      <c r="A267" s="18" t="s">
        <v>563</v>
      </c>
      <c r="B267" s="19">
        <v>3.0110581503247733</v>
      </c>
      <c r="C267" s="19">
        <v>0</v>
      </c>
      <c r="D267" s="19">
        <f ca="1">SUM(B267:C267)</f>
        <v>3.0110581503247733</v>
      </c>
    </row>
    <row r="268" spans="1:6" x14ac:dyDescent="0.2">
      <c r="A268" s="18" t="s">
        <v>578</v>
      </c>
      <c r="B268" s="19">
        <v>3.0110581503247733</v>
      </c>
      <c r="C268" s="19">
        <v>0</v>
      </c>
      <c r="D268" s="19">
        <f ca="1">SUM(B268:C268)</f>
        <v>3.0110581503247733</v>
      </c>
    </row>
    <row r="269" spans="1:6" x14ac:dyDescent="0.2">
      <c r="A269" s="18" t="s">
        <v>584</v>
      </c>
      <c r="B269" s="19">
        <v>3.0110581503247733</v>
      </c>
      <c r="C269" s="19">
        <v>0</v>
      </c>
      <c r="D269" s="19">
        <f ca="1">SUM(B269:C269)</f>
        <v>3.0110581503247733</v>
      </c>
    </row>
    <row r="270" spans="1:6" x14ac:dyDescent="0.2">
      <c r="A270" s="18" t="s">
        <v>606</v>
      </c>
      <c r="B270" s="19">
        <v>3.0110581503247733</v>
      </c>
      <c r="C270" s="19">
        <v>0</v>
      </c>
      <c r="D270" s="19">
        <f ca="1">SUM(B270:C270)</f>
        <v>3.0110581503247733</v>
      </c>
    </row>
    <row r="271" spans="1:6" ht="12.75" customHeight="1" x14ac:dyDescent="0.25">
      <c r="A271" s="18" t="s">
        <v>610</v>
      </c>
      <c r="B271" s="19">
        <v>3.0110581503247733</v>
      </c>
      <c r="C271" s="19">
        <v>0</v>
      </c>
      <c r="D271" s="19">
        <f ca="1">SUM(B271:C271)</f>
        <v>3.0110581503247733</v>
      </c>
      <c r="F271" s="37"/>
    </row>
    <row r="272" spans="1:6" ht="12.75" customHeight="1" x14ac:dyDescent="0.25">
      <c r="A272" s="18" t="s">
        <v>611</v>
      </c>
      <c r="B272" s="19">
        <v>3.0110581503247733</v>
      </c>
      <c r="C272" s="19">
        <v>0</v>
      </c>
      <c r="D272" s="19">
        <f ca="1">SUM(B272:C272)</f>
        <v>3.0110581503247733</v>
      </c>
      <c r="F272" s="37"/>
    </row>
    <row r="273" spans="1:6" ht="12.75" customHeight="1" x14ac:dyDescent="0.25">
      <c r="A273" s="18" t="s">
        <v>615</v>
      </c>
      <c r="B273" s="19">
        <v>3.0110581503247733</v>
      </c>
      <c r="C273" s="19">
        <v>0</v>
      </c>
      <c r="D273" s="19">
        <f ca="1">SUM(B273:C273)</f>
        <v>3.0110581503247733</v>
      </c>
      <c r="F273" s="37"/>
    </row>
    <row r="274" spans="1:6" ht="12.75" customHeight="1" x14ac:dyDescent="0.25">
      <c r="A274" s="18" t="s">
        <v>616</v>
      </c>
      <c r="B274" s="19">
        <v>3.0110581503247733</v>
      </c>
      <c r="C274" s="19">
        <v>0</v>
      </c>
      <c r="D274" s="19">
        <f ca="1">SUM(B274:C274)</f>
        <v>3.0110581503247733</v>
      </c>
      <c r="F274" s="37"/>
    </row>
    <row r="275" spans="1:6" ht="12.75" customHeight="1" x14ac:dyDescent="0.25">
      <c r="A275" s="18" t="s">
        <v>619</v>
      </c>
      <c r="B275" s="19">
        <v>3.0110581503247733</v>
      </c>
      <c r="C275" s="19">
        <v>0</v>
      </c>
      <c r="D275" s="19">
        <f ca="1">SUM(B275:C275)</f>
        <v>3.0110581503247733</v>
      </c>
      <c r="F275" s="37"/>
    </row>
    <row r="276" spans="1:6" ht="12.75" customHeight="1" x14ac:dyDescent="0.25">
      <c r="A276" s="18" t="s">
        <v>625</v>
      </c>
      <c r="B276" s="19">
        <v>3.0110581503247733</v>
      </c>
      <c r="C276" s="19">
        <v>0</v>
      </c>
      <c r="D276" s="19">
        <f ca="1">SUM(B276:C276)</f>
        <v>3.0110581503247733</v>
      </c>
      <c r="F276" s="37"/>
    </row>
    <row r="277" spans="1:6" ht="12.75" customHeight="1" x14ac:dyDescent="0.25">
      <c r="A277" s="18" t="s">
        <v>637</v>
      </c>
      <c r="B277" s="19">
        <v>3.0110581503247733</v>
      </c>
      <c r="C277" s="19">
        <v>0</v>
      </c>
      <c r="D277" s="19">
        <f ca="1">SUM(B277:C277)</f>
        <v>3.0110581503247733</v>
      </c>
      <c r="F277" s="37"/>
    </row>
    <row r="278" spans="1:6" ht="12.75" customHeight="1" x14ac:dyDescent="0.25">
      <c r="A278" s="18" t="s">
        <v>643</v>
      </c>
      <c r="B278" s="19">
        <v>3.0110581503247733</v>
      </c>
      <c r="C278" s="19">
        <v>0</v>
      </c>
      <c r="D278" s="19">
        <f ca="1">SUM(B278:C278)</f>
        <v>3.0110581503247733</v>
      </c>
      <c r="F278" s="37"/>
    </row>
    <row r="279" spans="1:6" ht="12.75" customHeight="1" x14ac:dyDescent="0.25">
      <c r="A279" s="18" t="s">
        <v>663</v>
      </c>
      <c r="B279" s="19">
        <v>3.0110581503247733</v>
      </c>
      <c r="C279" s="19">
        <v>0</v>
      </c>
      <c r="D279" s="19">
        <f ca="1">SUM(B279:C279)</f>
        <v>3.0110581503247733</v>
      </c>
      <c r="F279" s="37"/>
    </row>
    <row r="280" spans="1:6" ht="12.75" customHeight="1" x14ac:dyDescent="0.25">
      <c r="A280" s="18" t="s">
        <v>666</v>
      </c>
      <c r="B280" s="19">
        <v>3.0110581503247733</v>
      </c>
      <c r="C280" s="19">
        <v>0</v>
      </c>
      <c r="D280" s="19">
        <f ca="1">SUM(B280:C280)</f>
        <v>3.0110581503247733</v>
      </c>
      <c r="F280" s="37"/>
    </row>
    <row r="281" spans="1:6" ht="12.75" customHeight="1" x14ac:dyDescent="0.25">
      <c r="A281" s="18" t="s">
        <v>667</v>
      </c>
      <c r="B281" s="19">
        <v>3.0110581503247733</v>
      </c>
      <c r="C281" s="19">
        <v>0</v>
      </c>
      <c r="D281" s="19">
        <f ca="1">SUM(B281:C281)</f>
        <v>3.0110581503247733</v>
      </c>
      <c r="F281" s="37"/>
    </row>
    <row r="282" spans="1:6" ht="12.75" customHeight="1" x14ac:dyDescent="0.25">
      <c r="A282" s="18" t="s">
        <v>690</v>
      </c>
      <c r="B282" s="19">
        <v>3.0110581503247733</v>
      </c>
      <c r="C282" s="19">
        <v>0</v>
      </c>
      <c r="D282" s="19">
        <f ca="1">SUM(B282:C282)</f>
        <v>3.0110581503247733</v>
      </c>
      <c r="F282" s="37"/>
    </row>
    <row r="283" spans="1:6" ht="12.75" customHeight="1" x14ac:dyDescent="0.25">
      <c r="A283" s="18" t="s">
        <v>705</v>
      </c>
      <c r="B283" s="19">
        <v>3.0110581503247733</v>
      </c>
      <c r="C283" s="19">
        <v>0</v>
      </c>
      <c r="D283" s="19">
        <f ca="1">SUM(B283:C283)</f>
        <v>3.0110581503247733</v>
      </c>
      <c r="F283" s="37"/>
    </row>
    <row r="284" spans="1:6" ht="12.75" customHeight="1" x14ac:dyDescent="0.25">
      <c r="A284" s="18" t="s">
        <v>713</v>
      </c>
      <c r="B284" s="19">
        <v>3.0110581503247733</v>
      </c>
      <c r="C284" s="19">
        <v>0</v>
      </c>
      <c r="D284" s="19">
        <f ca="1">SUM(B284:C284)</f>
        <v>3.0110581503247733</v>
      </c>
      <c r="F284" s="37"/>
    </row>
    <row r="285" spans="1:6" ht="12.75" customHeight="1" x14ac:dyDescent="0.25">
      <c r="A285" s="18" t="s">
        <v>734</v>
      </c>
      <c r="B285" s="19">
        <v>3.0110581503247733</v>
      </c>
      <c r="C285" s="19">
        <v>0</v>
      </c>
      <c r="D285" s="19">
        <f ca="1">SUM(B285:C285)</f>
        <v>3.0110581503247733</v>
      </c>
      <c r="F285" s="37"/>
    </row>
    <row r="286" spans="1:6" ht="12.75" customHeight="1" x14ac:dyDescent="0.25">
      <c r="A286" s="18" t="s">
        <v>741</v>
      </c>
      <c r="B286" s="19">
        <v>3.0110581503247733</v>
      </c>
      <c r="C286" s="19">
        <v>0</v>
      </c>
      <c r="D286" s="19">
        <f ca="1">SUM(B286:C286)</f>
        <v>3.0110581503247733</v>
      </c>
      <c r="F286" s="37"/>
    </row>
    <row r="287" spans="1:6" ht="12.75" customHeight="1" x14ac:dyDescent="0.25">
      <c r="A287" s="18" t="s">
        <v>745</v>
      </c>
      <c r="B287" s="19">
        <v>3.0110581503247733</v>
      </c>
      <c r="C287" s="19">
        <v>0</v>
      </c>
      <c r="D287" s="19">
        <f ca="1">SUM(B287:C287)</f>
        <v>3.0110581503247733</v>
      </c>
      <c r="F287" s="37"/>
    </row>
    <row r="288" spans="1:6" ht="12.75" customHeight="1" x14ac:dyDescent="0.25">
      <c r="A288" s="18" t="s">
        <v>765</v>
      </c>
      <c r="B288" s="19">
        <v>3.0110581503247733</v>
      </c>
      <c r="C288" s="19">
        <v>0</v>
      </c>
      <c r="D288" s="19">
        <f ca="1">SUM(B288:C288)</f>
        <v>3.0110581503247733</v>
      </c>
      <c r="F288" s="37"/>
    </row>
    <row r="289" spans="1:6" ht="12.75" customHeight="1" x14ac:dyDescent="0.25">
      <c r="A289" s="18" t="s">
        <v>781</v>
      </c>
      <c r="B289" s="19">
        <v>3.0110581503247733</v>
      </c>
      <c r="C289" s="19">
        <v>0</v>
      </c>
      <c r="D289" s="19">
        <f ca="1">SUM(B289:C289)</f>
        <v>3.0110581503247733</v>
      </c>
      <c r="F289" s="37"/>
    </row>
    <row r="290" spans="1:6" ht="12.75" customHeight="1" x14ac:dyDescent="0.25">
      <c r="A290" s="18" t="s">
        <v>787</v>
      </c>
      <c r="B290" s="19">
        <v>3.0110581503247733</v>
      </c>
      <c r="C290" s="19">
        <v>0</v>
      </c>
      <c r="D290" s="19">
        <f ca="1">SUM(B290:C290)</f>
        <v>3.0110581503247733</v>
      </c>
      <c r="F290" s="37"/>
    </row>
    <row r="291" spans="1:6" ht="12.75" customHeight="1" x14ac:dyDescent="0.25">
      <c r="A291" s="18" t="s">
        <v>799</v>
      </c>
      <c r="B291" s="19">
        <v>3.0110581503247733</v>
      </c>
      <c r="C291" s="19">
        <v>0</v>
      </c>
      <c r="D291" s="19">
        <f ca="1">SUM(B291:C291)</f>
        <v>3.0110581503247733</v>
      </c>
      <c r="F291" s="37"/>
    </row>
    <row r="292" spans="1:6" ht="12.75" customHeight="1" x14ac:dyDescent="0.25">
      <c r="A292" s="18" t="s">
        <v>230</v>
      </c>
      <c r="B292" s="19">
        <v>2.6846202265149328</v>
      </c>
      <c r="C292" s="19">
        <v>0.27363469798946</v>
      </c>
      <c r="D292" s="19">
        <f ca="1">SUM(B292:C292)</f>
        <v>2.9582549245043928</v>
      </c>
      <c r="F292" s="37"/>
    </row>
    <row r="293" spans="1:6" ht="12.75" customHeight="1" x14ac:dyDescent="0.25">
      <c r="A293" s="18" t="s">
        <v>440</v>
      </c>
      <c r="B293" s="19">
        <v>2.6846202265149328</v>
      </c>
      <c r="C293" s="19">
        <v>0.22360066503567377</v>
      </c>
      <c r="D293" s="19">
        <f ca="1">SUM(B293:C293)</f>
        <v>2.9082208915506067</v>
      </c>
      <c r="F293" s="37"/>
    </row>
    <row r="294" spans="1:6" ht="12.75" customHeight="1" x14ac:dyDescent="0.25">
      <c r="A294" s="18" t="s">
        <v>87</v>
      </c>
      <c r="B294" s="19">
        <v>2.6846202265149328</v>
      </c>
      <c r="C294" s="19">
        <v>0.22205058873009462</v>
      </c>
      <c r="D294" s="19">
        <f ca="1">SUM(B294:C294)</f>
        <v>2.9066708152450276</v>
      </c>
      <c r="F294" s="37"/>
    </row>
    <row r="295" spans="1:6" ht="12.75" customHeight="1" x14ac:dyDescent="0.25">
      <c r="A295" s="18" t="s">
        <v>591</v>
      </c>
      <c r="B295" s="19">
        <v>2.8952482214661281</v>
      </c>
      <c r="C295" s="19">
        <v>0</v>
      </c>
      <c r="D295" s="19">
        <f ca="1">SUM(B295:C295)</f>
        <v>2.8952482214661281</v>
      </c>
      <c r="F295" s="37"/>
    </row>
    <row r="296" spans="1:6" ht="12.75" customHeight="1" x14ac:dyDescent="0.25">
      <c r="A296" s="18" t="s">
        <v>636</v>
      </c>
      <c r="B296" s="19">
        <v>2.8952482214661281</v>
      </c>
      <c r="C296" s="19">
        <v>0</v>
      </c>
      <c r="D296" s="19">
        <f ca="1">SUM(B296:C296)</f>
        <v>2.8952482214661281</v>
      </c>
      <c r="F296" s="37"/>
    </row>
    <row r="297" spans="1:6" ht="12.75" customHeight="1" x14ac:dyDescent="0.25">
      <c r="A297" s="18" t="s">
        <v>645</v>
      </c>
      <c r="B297" s="19">
        <v>2.8952482214661281</v>
      </c>
      <c r="C297" s="19">
        <v>0</v>
      </c>
      <c r="D297" s="19">
        <f ca="1">SUM(B297:C297)</f>
        <v>2.8952482214661281</v>
      </c>
      <c r="F297" s="37"/>
    </row>
    <row r="298" spans="1:6" ht="12.75" customHeight="1" x14ac:dyDescent="0.25">
      <c r="A298" s="18" t="s">
        <v>674</v>
      </c>
      <c r="B298" s="19">
        <v>2.8952482214661281</v>
      </c>
      <c r="C298" s="19">
        <v>0</v>
      </c>
      <c r="D298" s="19">
        <f ca="1">SUM(B298:C298)</f>
        <v>2.8952482214661281</v>
      </c>
      <c r="F298" s="37"/>
    </row>
    <row r="299" spans="1:6" ht="12.75" customHeight="1" x14ac:dyDescent="0.25">
      <c r="A299" s="18" t="s">
        <v>678</v>
      </c>
      <c r="B299" s="19">
        <v>2.8952482214661281</v>
      </c>
      <c r="C299" s="19">
        <v>0</v>
      </c>
      <c r="D299" s="19">
        <f ca="1">SUM(B299:C299)</f>
        <v>2.8952482214661281</v>
      </c>
      <c r="F299" s="37"/>
    </row>
    <row r="300" spans="1:6" ht="12.75" customHeight="1" x14ac:dyDescent="0.25">
      <c r="A300" s="18" t="s">
        <v>699</v>
      </c>
      <c r="B300" s="19">
        <v>2.8952482214661281</v>
      </c>
      <c r="C300" s="19">
        <v>0</v>
      </c>
      <c r="D300" s="19">
        <f ca="1">SUM(B300:C300)</f>
        <v>2.8952482214661281</v>
      </c>
      <c r="F300" s="37"/>
    </row>
    <row r="301" spans="1:6" ht="12.75" customHeight="1" x14ac:dyDescent="0.25">
      <c r="A301" s="18" t="s">
        <v>702</v>
      </c>
      <c r="B301" s="19">
        <v>2.8952482214661281</v>
      </c>
      <c r="C301" s="19">
        <v>0</v>
      </c>
      <c r="D301" s="19">
        <f ca="1">SUM(B301:C301)</f>
        <v>2.8952482214661281</v>
      </c>
      <c r="F301" s="37"/>
    </row>
    <row r="302" spans="1:6" ht="12.75" customHeight="1" x14ac:dyDescent="0.25">
      <c r="A302" s="18" t="s">
        <v>753</v>
      </c>
      <c r="B302" s="19">
        <v>2.8952482214661281</v>
      </c>
      <c r="C302" s="19">
        <v>0</v>
      </c>
      <c r="D302" s="19">
        <f ca="1">SUM(B302:C302)</f>
        <v>2.8952482214661281</v>
      </c>
      <c r="F302" s="37"/>
    </row>
    <row r="303" spans="1:6" ht="12.75" customHeight="1" x14ac:dyDescent="0.25">
      <c r="A303" s="18" t="s">
        <v>772</v>
      </c>
      <c r="B303" s="19">
        <v>2.8952482214661281</v>
      </c>
      <c r="C303" s="19">
        <v>0</v>
      </c>
      <c r="D303" s="19">
        <f ca="1">SUM(B303:C303)</f>
        <v>2.8952482214661281</v>
      </c>
      <c r="F303" s="37"/>
    </row>
    <row r="304" spans="1:6" ht="12.75" customHeight="1" x14ac:dyDescent="0.25">
      <c r="A304" s="18" t="s">
        <v>778</v>
      </c>
      <c r="B304" s="19">
        <v>2.8952482214661281</v>
      </c>
      <c r="C304" s="19">
        <v>0</v>
      </c>
      <c r="D304" s="19">
        <f ca="1">SUM(B304:C304)</f>
        <v>2.8952482214661281</v>
      </c>
      <c r="F304" s="37"/>
    </row>
    <row r="305" spans="1:6" ht="12.75" customHeight="1" x14ac:dyDescent="0.25">
      <c r="A305" s="18" t="s">
        <v>786</v>
      </c>
      <c r="B305" s="19">
        <v>2.8952482214661281</v>
      </c>
      <c r="C305" s="19">
        <v>0</v>
      </c>
      <c r="D305" s="19">
        <f ca="1">SUM(B305:C305)</f>
        <v>2.8952482214661281</v>
      </c>
      <c r="F305" s="37"/>
    </row>
    <row r="306" spans="1:6" ht="12.75" customHeight="1" x14ac:dyDescent="0.25">
      <c r="A306" s="18" t="s">
        <v>790</v>
      </c>
      <c r="B306" s="19">
        <v>2.8952482214661281</v>
      </c>
      <c r="C306" s="19">
        <v>0</v>
      </c>
      <c r="D306" s="19">
        <f ca="1">SUM(B306:C306)</f>
        <v>2.8952482214661281</v>
      </c>
      <c r="F306" s="37"/>
    </row>
    <row r="307" spans="1:6" ht="12.75" customHeight="1" x14ac:dyDescent="0.25">
      <c r="A307" s="18" t="s">
        <v>90</v>
      </c>
      <c r="B307" s="19">
        <v>2.6846202265149328</v>
      </c>
      <c r="C307" s="19">
        <v>0.2095683079553749</v>
      </c>
      <c r="D307" s="19">
        <f ca="1">SUM(B307:C307)</f>
        <v>2.8941885344703078</v>
      </c>
      <c r="F307" s="37"/>
    </row>
    <row r="308" spans="1:6" ht="12.75" customHeight="1" x14ac:dyDescent="0.25">
      <c r="A308" s="18" t="s">
        <v>67</v>
      </c>
      <c r="B308" s="19">
        <v>2.6846202265149328</v>
      </c>
      <c r="C308" s="19">
        <v>0.20652741613251077</v>
      </c>
      <c r="D308" s="19">
        <f ca="1">SUM(B308:C308)</f>
        <v>2.8911476426474434</v>
      </c>
      <c r="F308" s="37"/>
    </row>
    <row r="309" spans="1:6" ht="12.75" customHeight="1" x14ac:dyDescent="0.25">
      <c r="A309" s="18" t="s">
        <v>421</v>
      </c>
      <c r="B309" s="19">
        <v>0</v>
      </c>
      <c r="C309" s="19">
        <v>2.8890499550331543</v>
      </c>
      <c r="D309" s="19">
        <f ca="1">SUM(B309:C309)</f>
        <v>2.8890499550331543</v>
      </c>
      <c r="F309" s="37"/>
    </row>
    <row r="310" spans="1:6" ht="12.75" customHeight="1" x14ac:dyDescent="0.25">
      <c r="A310" s="18" t="s">
        <v>422</v>
      </c>
      <c r="B310" s="19">
        <v>0</v>
      </c>
      <c r="C310" s="19">
        <v>2.8890499550331543</v>
      </c>
      <c r="D310" s="19">
        <f ca="1">SUM(B310:C310)</f>
        <v>2.8890499550331543</v>
      </c>
      <c r="F310" s="37"/>
    </row>
    <row r="311" spans="1:6" ht="12.75" customHeight="1" x14ac:dyDescent="0.25">
      <c r="A311" s="23" t="s">
        <v>423</v>
      </c>
      <c r="B311" s="19">
        <v>0</v>
      </c>
      <c r="C311" s="19">
        <v>2.8890499550331543</v>
      </c>
      <c r="D311" s="19">
        <f ca="1">SUM(B311:C311)</f>
        <v>2.8890499550331543</v>
      </c>
      <c r="F311" s="37"/>
    </row>
    <row r="312" spans="1:6" ht="12.75" customHeight="1" x14ac:dyDescent="0.25">
      <c r="A312" s="18" t="s">
        <v>100</v>
      </c>
      <c r="B312" s="19">
        <v>2.6846202265149328</v>
      </c>
      <c r="C312" s="19">
        <v>0.18717436984438052</v>
      </c>
      <c r="D312" s="19">
        <f ca="1">SUM(B312:C312)</f>
        <v>2.8717945963593134</v>
      </c>
      <c r="F312" s="37"/>
    </row>
    <row r="313" spans="1:6" ht="12.75" customHeight="1" x14ac:dyDescent="0.25">
      <c r="A313" s="18" t="s">
        <v>442</v>
      </c>
      <c r="B313" s="19">
        <v>2.6846202265149328</v>
      </c>
      <c r="C313" s="19">
        <v>0.17276727542633857</v>
      </c>
      <c r="D313" s="19">
        <f ca="1">SUM(B313:C313)</f>
        <v>2.8573875019412713</v>
      </c>
      <c r="F313" s="37"/>
    </row>
    <row r="314" spans="1:6" ht="12.75" customHeight="1" x14ac:dyDescent="0.25">
      <c r="A314" s="18" t="s">
        <v>507</v>
      </c>
      <c r="B314" s="19">
        <v>2.6846202265149328</v>
      </c>
      <c r="C314" s="19">
        <v>0.16920224932045169</v>
      </c>
      <c r="D314" s="19">
        <f ca="1">SUM(B314:C314)</f>
        <v>2.8538224758353845</v>
      </c>
      <c r="F314" s="37"/>
    </row>
    <row r="315" spans="1:6" ht="12.75" customHeight="1" x14ac:dyDescent="0.25">
      <c r="A315" s="18" t="s">
        <v>51</v>
      </c>
      <c r="B315" s="19">
        <v>2.6846202265149328</v>
      </c>
      <c r="C315" s="19">
        <v>0.16664432462235548</v>
      </c>
      <c r="D315" s="19">
        <f ca="1">SUM(B315:C315)</f>
        <v>2.8512645511372883</v>
      </c>
      <c r="F315" s="37"/>
    </row>
    <row r="316" spans="1:6" ht="12.75" customHeight="1" x14ac:dyDescent="0.25">
      <c r="A316" s="18" t="s">
        <v>116</v>
      </c>
      <c r="B316" s="19">
        <v>0</v>
      </c>
      <c r="C316" s="19">
        <v>2.8353930046998537</v>
      </c>
      <c r="D316" s="19">
        <f ca="1">SUM(B316:C316)</f>
        <v>2.8353930046998537</v>
      </c>
      <c r="F316" s="37"/>
    </row>
    <row r="317" spans="1:6" ht="12.75" customHeight="1" x14ac:dyDescent="0.25">
      <c r="A317" s="18" t="s">
        <v>117</v>
      </c>
      <c r="B317" s="19">
        <v>0</v>
      </c>
      <c r="C317" s="19">
        <v>2.8353930046998537</v>
      </c>
      <c r="D317" s="19">
        <f ca="1">SUM(B317:C317)</f>
        <v>2.8353930046998537</v>
      </c>
      <c r="F317" s="37"/>
    </row>
    <row r="318" spans="1:6" ht="12.75" customHeight="1" x14ac:dyDescent="0.25">
      <c r="A318" s="18" t="s">
        <v>118</v>
      </c>
      <c r="B318" s="19">
        <v>0</v>
      </c>
      <c r="C318" s="19">
        <v>2.8353930046998537</v>
      </c>
      <c r="D318" s="19">
        <f ca="1">SUM(B318:C318)</f>
        <v>2.8353930046998537</v>
      </c>
      <c r="F318" s="37"/>
    </row>
    <row r="319" spans="1:6" ht="12.75" customHeight="1" x14ac:dyDescent="0.25">
      <c r="A319" s="18" t="s">
        <v>119</v>
      </c>
      <c r="B319" s="19">
        <v>0</v>
      </c>
      <c r="C319" s="19">
        <v>2.8353930046998537</v>
      </c>
      <c r="D319" s="19">
        <f ca="1">SUM(B319:C319)</f>
        <v>2.8353930046998537</v>
      </c>
      <c r="F319" s="37"/>
    </row>
    <row r="320" spans="1:6" ht="12.75" customHeight="1" x14ac:dyDescent="0.25">
      <c r="A320" s="18" t="s">
        <v>441</v>
      </c>
      <c r="B320" s="19">
        <v>2.6846202265149328</v>
      </c>
      <c r="C320" s="19">
        <v>0.14501870180161311</v>
      </c>
      <c r="D320" s="19">
        <f ca="1">SUM(B320:C320)</f>
        <v>2.829638928316546</v>
      </c>
      <c r="F320" s="37"/>
    </row>
    <row r="321" spans="1:6" ht="12.75" customHeight="1" x14ac:dyDescent="0.25">
      <c r="A321" s="18" t="s">
        <v>228</v>
      </c>
      <c r="B321" s="19">
        <v>2.6846202265149328</v>
      </c>
      <c r="C321" s="19">
        <v>0.13188828727928859</v>
      </c>
      <c r="D321" s="19">
        <f ca="1">SUM(B321:C321)</f>
        <v>2.8165085137942212</v>
      </c>
      <c r="F321" s="37"/>
    </row>
    <row r="322" spans="1:6" ht="12.75" customHeight="1" x14ac:dyDescent="0.25">
      <c r="A322" s="18" t="s">
        <v>76</v>
      </c>
      <c r="B322" s="19">
        <v>2.6846202265149328</v>
      </c>
      <c r="C322" s="19">
        <v>0.13043830692704678</v>
      </c>
      <c r="D322" s="19">
        <f ca="1">SUM(B322:C322)</f>
        <v>2.8150585334419795</v>
      </c>
      <c r="F322" s="37"/>
    </row>
    <row r="323" spans="1:6" ht="12.75" customHeight="1" x14ac:dyDescent="0.25">
      <c r="A323" s="18" t="s">
        <v>85</v>
      </c>
      <c r="B323" s="19">
        <v>2.6846202265149328</v>
      </c>
      <c r="C323" s="19">
        <v>0.1293619849346099</v>
      </c>
      <c r="D323" s="19">
        <f ca="1">SUM(B323:C323)</f>
        <v>2.8139822114495425</v>
      </c>
      <c r="F323" s="37"/>
    </row>
    <row r="324" spans="1:6" ht="12.75" customHeight="1" x14ac:dyDescent="0.25">
      <c r="A324" s="18" t="s">
        <v>226</v>
      </c>
      <c r="B324" s="19">
        <v>2.6846202265149328</v>
      </c>
      <c r="C324" s="19">
        <v>0.12273556642503446</v>
      </c>
      <c r="D324" s="19">
        <f ca="1">SUM(B324:C324)</f>
        <v>2.8073557929399673</v>
      </c>
      <c r="F324" s="37"/>
    </row>
    <row r="325" spans="1:6" ht="12.75" customHeight="1" x14ac:dyDescent="0.25">
      <c r="A325" s="18" t="s">
        <v>510</v>
      </c>
      <c r="B325" s="19">
        <v>2.6846202265149328</v>
      </c>
      <c r="C325" s="19">
        <v>0.12011555899634425</v>
      </c>
      <c r="D325" s="19">
        <f ca="1">SUM(B325:C325)</f>
        <v>2.8047357855112769</v>
      </c>
      <c r="F325" s="37"/>
    </row>
    <row r="326" spans="1:6" ht="12.75" customHeight="1" x14ac:dyDescent="0.25">
      <c r="A326" s="18" t="s">
        <v>83</v>
      </c>
      <c r="B326" s="19">
        <v>2.6846202265149328</v>
      </c>
      <c r="C326" s="19">
        <v>0.10682877567129369</v>
      </c>
      <c r="D326" s="19">
        <f ca="1">SUM(B326:C326)</f>
        <v>2.7914490021862264</v>
      </c>
      <c r="F326" s="37"/>
    </row>
    <row r="327" spans="1:6" ht="12.75" customHeight="1" x14ac:dyDescent="0.25">
      <c r="A327" s="18" t="s">
        <v>224</v>
      </c>
      <c r="B327" s="19">
        <v>2.6846202265149328</v>
      </c>
      <c r="C327" s="19">
        <v>0.10492637156976338</v>
      </c>
      <c r="D327" s="19">
        <f ca="1">SUM(B327:C327)</f>
        <v>2.7895465980846961</v>
      </c>
      <c r="F327" s="37"/>
    </row>
    <row r="328" spans="1:6" ht="12.75" customHeight="1" x14ac:dyDescent="0.25">
      <c r="A328" s="18" t="s">
        <v>231</v>
      </c>
      <c r="B328" s="19">
        <v>2.6846202265149328</v>
      </c>
      <c r="C328" s="19">
        <v>0.10022244275102808</v>
      </c>
      <c r="D328" s="19">
        <f ca="1">SUM(B328:C328)</f>
        <v>2.7848426692659607</v>
      </c>
      <c r="F328" s="37"/>
    </row>
    <row r="329" spans="1:6" ht="12.75" customHeight="1" x14ac:dyDescent="0.25">
      <c r="A329" s="18" t="s">
        <v>569</v>
      </c>
      <c r="B329" s="19">
        <v>2.7794382926074825</v>
      </c>
      <c r="C329" s="19">
        <v>0</v>
      </c>
      <c r="D329" s="19">
        <f ca="1">SUM(B329:C329)</f>
        <v>2.7794382926074825</v>
      </c>
      <c r="F329" s="37"/>
    </row>
    <row r="330" spans="1:6" ht="12.75" customHeight="1" x14ac:dyDescent="0.25">
      <c r="A330" s="18" t="s">
        <v>571</v>
      </c>
      <c r="B330" s="19">
        <v>2.7794382926074825</v>
      </c>
      <c r="C330" s="19">
        <v>0</v>
      </c>
      <c r="D330" s="19">
        <f ca="1">SUM(B330:C330)</f>
        <v>2.7794382926074825</v>
      </c>
      <c r="F330" s="37"/>
    </row>
    <row r="331" spans="1:6" ht="12.75" customHeight="1" x14ac:dyDescent="0.25">
      <c r="A331" s="18" t="s">
        <v>585</v>
      </c>
      <c r="B331" s="19">
        <v>2.7794382926074825</v>
      </c>
      <c r="C331" s="19">
        <v>0</v>
      </c>
      <c r="D331" s="19">
        <f ca="1">SUM(B331:C331)</f>
        <v>2.7794382926074825</v>
      </c>
      <c r="F331" s="37"/>
    </row>
    <row r="332" spans="1:6" ht="12.75" customHeight="1" x14ac:dyDescent="0.25">
      <c r="A332" s="18" t="s">
        <v>588</v>
      </c>
      <c r="B332" s="19">
        <v>2.7794382926074825</v>
      </c>
      <c r="C332" s="19">
        <v>0</v>
      </c>
      <c r="D332" s="19">
        <f ca="1">SUM(B332:C332)</f>
        <v>2.7794382926074825</v>
      </c>
      <c r="F332" s="37"/>
    </row>
    <row r="333" spans="1:6" ht="12.75" customHeight="1" x14ac:dyDescent="0.25">
      <c r="A333" s="18" t="s">
        <v>593</v>
      </c>
      <c r="B333" s="19">
        <v>2.7794382926074825</v>
      </c>
      <c r="C333" s="19">
        <v>0</v>
      </c>
      <c r="D333" s="19">
        <f ca="1">SUM(B333:C333)</f>
        <v>2.7794382926074825</v>
      </c>
      <c r="F333" s="37"/>
    </row>
    <row r="334" spans="1:6" ht="12.75" customHeight="1" x14ac:dyDescent="0.25">
      <c r="A334" s="18" t="s">
        <v>612</v>
      </c>
      <c r="B334" s="19">
        <v>2.7794382926074825</v>
      </c>
      <c r="C334" s="19">
        <v>0</v>
      </c>
      <c r="D334" s="19">
        <f ca="1">SUM(B334:C334)</f>
        <v>2.7794382926074825</v>
      </c>
      <c r="F334" s="37"/>
    </row>
    <row r="335" spans="1:6" ht="12.75" customHeight="1" x14ac:dyDescent="0.25">
      <c r="A335" s="18" t="s">
        <v>617</v>
      </c>
      <c r="B335" s="19">
        <v>2.7794382926074825</v>
      </c>
      <c r="C335" s="19">
        <v>0</v>
      </c>
      <c r="D335" s="19">
        <f ca="1">SUM(B335:C335)</f>
        <v>2.7794382926074825</v>
      </c>
      <c r="F335" s="37"/>
    </row>
    <row r="336" spans="1:6" ht="12.75" customHeight="1" x14ac:dyDescent="0.25">
      <c r="A336" s="18" t="s">
        <v>628</v>
      </c>
      <c r="B336" s="19">
        <v>2.7794382926074825</v>
      </c>
      <c r="C336" s="19">
        <v>0</v>
      </c>
      <c r="D336" s="19">
        <f ca="1">SUM(B336:C336)</f>
        <v>2.7794382926074825</v>
      </c>
      <c r="F336" s="37"/>
    </row>
    <row r="337" spans="1:6" ht="12.75" customHeight="1" x14ac:dyDescent="0.25">
      <c r="A337" s="18" t="s">
        <v>697</v>
      </c>
      <c r="B337" s="19">
        <v>2.7794382926074825</v>
      </c>
      <c r="C337" s="19">
        <v>0</v>
      </c>
      <c r="D337" s="19">
        <f ca="1">SUM(B337:C337)</f>
        <v>2.7794382926074825</v>
      </c>
      <c r="F337" s="37"/>
    </row>
    <row r="338" spans="1:6" ht="12.75" customHeight="1" x14ac:dyDescent="0.25">
      <c r="A338" s="18" t="s">
        <v>717</v>
      </c>
      <c r="B338" s="19">
        <v>2.7794382926074825</v>
      </c>
      <c r="C338" s="19">
        <v>0</v>
      </c>
      <c r="D338" s="19">
        <f ca="1">SUM(B338:C338)</f>
        <v>2.7794382926074825</v>
      </c>
      <c r="F338" s="37"/>
    </row>
    <row r="339" spans="1:6" ht="12.75" customHeight="1" x14ac:dyDescent="0.25">
      <c r="A339" s="18" t="s">
        <v>725</v>
      </c>
      <c r="B339" s="19">
        <v>2.7794382926074825</v>
      </c>
      <c r="C339" s="19">
        <v>0</v>
      </c>
      <c r="D339" s="19">
        <f ca="1">SUM(B339:C339)</f>
        <v>2.7794382926074825</v>
      </c>
      <c r="F339" s="37"/>
    </row>
    <row r="340" spans="1:6" ht="12.75" customHeight="1" x14ac:dyDescent="0.25">
      <c r="A340" s="18" t="s">
        <v>731</v>
      </c>
      <c r="B340" s="19">
        <v>2.7794382926074825</v>
      </c>
      <c r="C340" s="19">
        <v>0</v>
      </c>
      <c r="D340" s="19">
        <f ca="1">SUM(B340:C340)</f>
        <v>2.7794382926074825</v>
      </c>
      <c r="F340" s="37"/>
    </row>
    <row r="341" spans="1:6" ht="12.75" customHeight="1" x14ac:dyDescent="0.25">
      <c r="A341" s="18" t="s">
        <v>771</v>
      </c>
      <c r="B341" s="19">
        <v>2.7794382926074825</v>
      </c>
      <c r="C341" s="19">
        <v>0</v>
      </c>
      <c r="D341" s="19">
        <f ca="1">SUM(B341:C341)</f>
        <v>2.7794382926074825</v>
      </c>
      <c r="F341" s="37"/>
    </row>
    <row r="342" spans="1:6" ht="12.75" customHeight="1" x14ac:dyDescent="0.25">
      <c r="A342" s="18" t="s">
        <v>779</v>
      </c>
      <c r="B342" s="19">
        <v>2.7794382926074825</v>
      </c>
      <c r="C342" s="19">
        <v>0</v>
      </c>
      <c r="D342" s="19">
        <f ca="1">SUM(B342:C342)</f>
        <v>2.7794382926074825</v>
      </c>
      <c r="F342" s="37"/>
    </row>
    <row r="343" spans="1:6" ht="12.75" customHeight="1" x14ac:dyDescent="0.25">
      <c r="A343" s="18" t="s">
        <v>82</v>
      </c>
      <c r="B343" s="19">
        <v>2.6846202265149328</v>
      </c>
      <c r="C343" s="19">
        <v>8.7107216918140315E-2</v>
      </c>
      <c r="D343" s="19">
        <f ca="1">SUM(B343:C343)</f>
        <v>2.7717274434330732</v>
      </c>
      <c r="F343" s="37"/>
    </row>
    <row r="344" spans="1:6" ht="12.75" customHeight="1" x14ac:dyDescent="0.25">
      <c r="A344" s="18" t="s">
        <v>86</v>
      </c>
      <c r="B344" s="19">
        <v>2.6846202265149328</v>
      </c>
      <c r="C344" s="19">
        <v>8.3215177498696932E-2</v>
      </c>
      <c r="D344" s="19">
        <f ca="1">SUM(B344:C344)</f>
        <v>2.7678354040136299</v>
      </c>
      <c r="F344" s="37"/>
    </row>
    <row r="345" spans="1:6" ht="12.75" customHeight="1" x14ac:dyDescent="0.25">
      <c r="A345" s="18" t="s">
        <v>428</v>
      </c>
      <c r="B345" s="19">
        <v>2.6846202265149328</v>
      </c>
      <c r="C345" s="19">
        <v>8.1648750527439917E-2</v>
      </c>
      <c r="D345" s="19">
        <f ca="1">SUM(B345:C345)</f>
        <v>2.7662689770423725</v>
      </c>
      <c r="F345" s="37"/>
    </row>
    <row r="346" spans="1:6" ht="12.75" customHeight="1" x14ac:dyDescent="0.25">
      <c r="A346" s="18" t="s">
        <v>437</v>
      </c>
      <c r="B346" s="19">
        <v>2.6846202265149328</v>
      </c>
      <c r="C346" s="19">
        <v>6.4470425772763587E-2</v>
      </c>
      <c r="D346" s="19">
        <f ca="1">SUM(B346:C346)</f>
        <v>2.7490906522876966</v>
      </c>
      <c r="F346" s="37"/>
    </row>
    <row r="347" spans="1:6" ht="12.75" customHeight="1" x14ac:dyDescent="0.25">
      <c r="A347" s="18" t="s">
        <v>68</v>
      </c>
      <c r="B347" s="19">
        <v>2.6846202265149328</v>
      </c>
      <c r="C347" s="19">
        <v>6.3621436132060574E-2</v>
      </c>
      <c r="D347" s="19">
        <f ca="1">SUM(B347:C347)</f>
        <v>2.7482416626469934</v>
      </c>
      <c r="F347" s="37"/>
    </row>
    <row r="348" spans="1:6" ht="12.75" customHeight="1" x14ac:dyDescent="0.25">
      <c r="A348" s="18" t="s">
        <v>71</v>
      </c>
      <c r="B348" s="19">
        <v>2.6846202265149328</v>
      </c>
      <c r="C348" s="19">
        <v>5.8728188184334798E-2</v>
      </c>
      <c r="D348" s="19">
        <f ca="1">SUM(B348:C348)</f>
        <v>2.7433484146992675</v>
      </c>
      <c r="F348" s="37"/>
    </row>
    <row r="349" spans="1:6" ht="12.75" customHeight="1" x14ac:dyDescent="0.25">
      <c r="A349" s="18" t="s">
        <v>448</v>
      </c>
      <c r="B349" s="19">
        <v>2.6846202265149328</v>
      </c>
      <c r="C349" s="19">
        <v>5.8150934987434864E-2</v>
      </c>
      <c r="D349" s="19">
        <f ca="1">SUM(B349:C349)</f>
        <v>2.7427711615023678</v>
      </c>
      <c r="F349" s="37"/>
    </row>
    <row r="350" spans="1:6" ht="12.75" customHeight="1" x14ac:dyDescent="0.25">
      <c r="A350" s="18" t="s">
        <v>509</v>
      </c>
      <c r="B350" s="19">
        <v>2.6846202265149328</v>
      </c>
      <c r="C350" s="19">
        <v>5.391868552426856E-2</v>
      </c>
      <c r="D350" s="19">
        <f ca="1">SUM(B350:C350)</f>
        <v>2.7385389120392012</v>
      </c>
      <c r="F350" s="37"/>
    </row>
    <row r="351" spans="1:6" ht="12.75" customHeight="1" x14ac:dyDescent="0.25">
      <c r="A351" s="18" t="s">
        <v>59</v>
      </c>
      <c r="B351" s="19">
        <v>2.6846202265149328</v>
      </c>
      <c r="C351" s="19">
        <v>5.1647851956018058E-2</v>
      </c>
      <c r="D351" s="19">
        <f ca="1">SUM(B351:C351)</f>
        <v>2.736268078470951</v>
      </c>
      <c r="F351" s="37"/>
    </row>
    <row r="352" spans="1:6" ht="12.75" customHeight="1" x14ac:dyDescent="0.25">
      <c r="A352" s="18" t="s">
        <v>429</v>
      </c>
      <c r="B352" s="19">
        <v>2.6846202265149328</v>
      </c>
      <c r="C352" s="19">
        <v>4.8461464108112161E-2</v>
      </c>
      <c r="D352" s="19">
        <f ca="1">SUM(B352:C352)</f>
        <v>2.7330816906230448</v>
      </c>
      <c r="F352" s="37"/>
    </row>
    <row r="353" spans="1:6" ht="12.75" customHeight="1" x14ac:dyDescent="0.25">
      <c r="A353" s="18" t="s">
        <v>508</v>
      </c>
      <c r="B353" s="19">
        <v>2.6846202265149328</v>
      </c>
      <c r="C353" s="19">
        <v>3.693631976281736E-2</v>
      </c>
      <c r="D353" s="19">
        <f ca="1">SUM(B353:C353)</f>
        <v>2.7215565462777502</v>
      </c>
      <c r="F353" s="37"/>
    </row>
    <row r="354" spans="1:6" ht="12.75" customHeight="1" x14ac:dyDescent="0.25">
      <c r="A354" s="18" t="s">
        <v>229</v>
      </c>
      <c r="B354" s="19">
        <v>2.6846202265149328</v>
      </c>
      <c r="C354" s="19">
        <v>3.6070315470013055E-2</v>
      </c>
      <c r="D354" s="19">
        <f ca="1">SUM(B354:C354)</f>
        <v>2.7206905419849461</v>
      </c>
      <c r="F354" s="37"/>
    </row>
    <row r="355" spans="1:6" ht="12.75" customHeight="1" x14ac:dyDescent="0.25">
      <c r="A355" s="18" t="s">
        <v>69</v>
      </c>
      <c r="B355" s="19">
        <v>2.6846202265149328</v>
      </c>
      <c r="C355" s="19">
        <v>3.2950077269544867E-2</v>
      </c>
      <c r="D355" s="19">
        <f ca="1">SUM(B355:C355)</f>
        <v>2.7175703037844778</v>
      </c>
      <c r="F355" s="37"/>
    </row>
    <row r="356" spans="1:6" ht="12.75" customHeight="1" x14ac:dyDescent="0.25">
      <c r="A356" s="18" t="s">
        <v>61</v>
      </c>
      <c r="B356" s="19">
        <v>2.6846202265149328</v>
      </c>
      <c r="C356" s="19">
        <v>2.7477833160557557E-2</v>
      </c>
      <c r="D356" s="19">
        <f ca="1">SUM(B356:C356)</f>
        <v>2.7120980596754904</v>
      </c>
      <c r="F356" s="37"/>
    </row>
    <row r="357" spans="1:6" ht="12.75" customHeight="1" x14ac:dyDescent="0.25">
      <c r="A357" s="18" t="s">
        <v>15</v>
      </c>
      <c r="B357" s="19">
        <v>2.6846202265149328</v>
      </c>
      <c r="C357" s="19">
        <v>1.9433388645369545E-2</v>
      </c>
      <c r="D357" s="19">
        <f ca="1">SUM(B357:C357)</f>
        <v>2.7040536151603023</v>
      </c>
      <c r="F357" s="37"/>
    </row>
    <row r="358" spans="1:6" ht="12.75" customHeight="1" x14ac:dyDescent="0.25">
      <c r="A358" s="18" t="s">
        <v>53</v>
      </c>
      <c r="B358" s="19">
        <v>2.6846202265149328</v>
      </c>
      <c r="C358" s="19">
        <v>1.6277627171245979E-2</v>
      </c>
      <c r="D358" s="19">
        <f ca="1">SUM(B358:C358)</f>
        <v>2.700897853686179</v>
      </c>
      <c r="F358" s="37"/>
    </row>
    <row r="359" spans="1:6" ht="12.75" customHeight="1" x14ac:dyDescent="0.25">
      <c r="A359" s="18" t="s">
        <v>52</v>
      </c>
      <c r="B359" s="19">
        <v>2.6846202265149328</v>
      </c>
      <c r="C359" s="19">
        <v>1.2051602580799662E-2</v>
      </c>
      <c r="D359" s="19">
        <f ca="1">SUM(B359:C359)</f>
        <v>2.6966718290957323</v>
      </c>
      <c r="F359" s="37"/>
    </row>
    <row r="360" spans="1:6" ht="12.75" customHeight="1" x14ac:dyDescent="0.25">
      <c r="A360" s="18" t="s">
        <v>439</v>
      </c>
      <c r="B360" s="19">
        <v>2.6846202265149328</v>
      </c>
      <c r="C360" s="19">
        <v>7.41398940610794E-3</v>
      </c>
      <c r="D360" s="19">
        <f ca="1">SUM(B360:C360)</f>
        <v>2.6920342159210406</v>
      </c>
      <c r="F360" s="37"/>
    </row>
    <row r="361" spans="1:6" ht="12.75" customHeight="1" x14ac:dyDescent="0.25">
      <c r="A361" s="18" t="s">
        <v>506</v>
      </c>
      <c r="B361" s="19">
        <v>2.6846202265149328</v>
      </c>
      <c r="C361" s="19">
        <v>6.8251164467973647E-3</v>
      </c>
      <c r="D361" s="19">
        <f ca="1">SUM(B361:C361)</f>
        <v>2.69144534296173</v>
      </c>
      <c r="F361" s="37"/>
    </row>
    <row r="362" spans="1:6" ht="12.75" customHeight="1" x14ac:dyDescent="0.25">
      <c r="A362" s="18" t="s">
        <v>16</v>
      </c>
      <c r="B362" s="19">
        <v>2.6846202265149328</v>
      </c>
      <c r="C362" s="19">
        <v>2.9172243514937468E-3</v>
      </c>
      <c r="D362" s="19">
        <f ca="1">SUM(B362:C362)</f>
        <v>2.6875374508664267</v>
      </c>
      <c r="F362" s="37"/>
    </row>
    <row r="363" spans="1:6" ht="12.75" customHeight="1" x14ac:dyDescent="0.25">
      <c r="A363" s="18" t="s">
        <v>511</v>
      </c>
      <c r="B363" s="19">
        <v>2.6846202265149328</v>
      </c>
      <c r="C363" s="19">
        <v>2.1708206132160846E-3</v>
      </c>
      <c r="D363" s="19">
        <f ca="1">SUM(B363:C363)</f>
        <v>2.6867910471281489</v>
      </c>
      <c r="F363" s="37"/>
    </row>
    <row r="364" spans="1:6" ht="12.75" customHeight="1" x14ac:dyDescent="0.25">
      <c r="A364" s="18" t="s">
        <v>77</v>
      </c>
      <c r="B364" s="19">
        <v>2.6846202265149328</v>
      </c>
      <c r="C364" s="19">
        <v>4.0337175225502474E-5</v>
      </c>
      <c r="D364" s="19">
        <f ca="1">SUM(B364:C364)</f>
        <v>2.6846605636901582</v>
      </c>
      <c r="F364" s="37"/>
    </row>
    <row r="365" spans="1:6" ht="12.75" customHeight="1" x14ac:dyDescent="0.25">
      <c r="A365" s="18" t="s">
        <v>250</v>
      </c>
      <c r="B365" s="19">
        <v>2.6846202265149328</v>
      </c>
      <c r="C365" s="19">
        <v>0</v>
      </c>
      <c r="D365" s="19">
        <f ca="1">SUM(B365:C365)</f>
        <v>2.6846202265149328</v>
      </c>
      <c r="F365" s="37"/>
    </row>
    <row r="366" spans="1:6" ht="12.75" customHeight="1" x14ac:dyDescent="0.25">
      <c r="A366" s="18" t="s">
        <v>245</v>
      </c>
      <c r="B366" s="19">
        <v>2.6846202265149328</v>
      </c>
      <c r="C366" s="19">
        <v>0</v>
      </c>
      <c r="D366" s="19">
        <f ca="1">SUM(B366:C366)</f>
        <v>2.6846202265149328</v>
      </c>
      <c r="F366" s="37"/>
    </row>
    <row r="367" spans="1:6" ht="12.75" customHeight="1" x14ac:dyDescent="0.25">
      <c r="A367" s="18" t="s">
        <v>176</v>
      </c>
      <c r="B367" s="19">
        <v>2.6846202265149328</v>
      </c>
      <c r="C367" s="19">
        <v>0</v>
      </c>
      <c r="D367" s="19">
        <f ca="1">SUM(B367:C367)</f>
        <v>2.6846202265149328</v>
      </c>
      <c r="F367" s="37"/>
    </row>
    <row r="368" spans="1:6" ht="12.75" customHeight="1" x14ac:dyDescent="0.25">
      <c r="A368" s="18" t="s">
        <v>559</v>
      </c>
      <c r="B368" s="19">
        <v>2.6636283637488374</v>
      </c>
      <c r="C368" s="19">
        <v>0</v>
      </c>
      <c r="D368" s="19">
        <f ca="1">SUM(B368:C368)</f>
        <v>2.6636283637488374</v>
      </c>
      <c r="F368" s="37"/>
    </row>
    <row r="369" spans="1:6" ht="12.75" customHeight="1" x14ac:dyDescent="0.25">
      <c r="A369" s="18" t="s">
        <v>560</v>
      </c>
      <c r="B369" s="19">
        <v>2.6636283637488374</v>
      </c>
      <c r="C369" s="19">
        <v>0</v>
      </c>
      <c r="D369" s="19">
        <f ca="1">SUM(B369:C369)</f>
        <v>2.6636283637488374</v>
      </c>
      <c r="F369" s="37"/>
    </row>
    <row r="370" spans="1:6" ht="12.75" customHeight="1" x14ac:dyDescent="0.25">
      <c r="A370" s="18" t="s">
        <v>561</v>
      </c>
      <c r="B370" s="19">
        <v>2.6636283637488374</v>
      </c>
      <c r="C370" s="19">
        <v>0</v>
      </c>
      <c r="D370" s="19">
        <f ca="1">SUM(B370:C370)</f>
        <v>2.6636283637488374</v>
      </c>
      <c r="F370" s="37"/>
    </row>
    <row r="371" spans="1:6" ht="12.75" customHeight="1" x14ac:dyDescent="0.25">
      <c r="A371" s="18" t="s">
        <v>583</v>
      </c>
      <c r="B371" s="19">
        <v>2.6636283637488374</v>
      </c>
      <c r="C371" s="19">
        <v>0</v>
      </c>
      <c r="D371" s="19">
        <f ca="1">SUM(B371:C371)</f>
        <v>2.6636283637488374</v>
      </c>
      <c r="F371" s="37"/>
    </row>
    <row r="372" spans="1:6" ht="12.75" customHeight="1" x14ac:dyDescent="0.25">
      <c r="A372" s="18" t="s">
        <v>586</v>
      </c>
      <c r="B372" s="19">
        <v>2.6636283637488374</v>
      </c>
      <c r="C372" s="19">
        <v>0</v>
      </c>
      <c r="D372" s="19">
        <f ca="1">SUM(B372:C372)</f>
        <v>2.6636283637488374</v>
      </c>
      <c r="F372" s="37"/>
    </row>
    <row r="373" spans="1:6" ht="12.75" customHeight="1" x14ac:dyDescent="0.25">
      <c r="A373" s="18" t="s">
        <v>587</v>
      </c>
      <c r="B373" s="19">
        <v>2.6636283637488374</v>
      </c>
      <c r="C373" s="19">
        <v>0</v>
      </c>
      <c r="D373" s="19">
        <f ca="1">SUM(B373:C373)</f>
        <v>2.6636283637488374</v>
      </c>
      <c r="F373" s="37"/>
    </row>
    <row r="374" spans="1:6" ht="12.75" customHeight="1" x14ac:dyDescent="0.25">
      <c r="A374" s="18" t="s">
        <v>590</v>
      </c>
      <c r="B374" s="19">
        <v>2.6636283637488374</v>
      </c>
      <c r="C374" s="19">
        <v>0</v>
      </c>
      <c r="D374" s="19">
        <f ca="1">SUM(B374:C374)</f>
        <v>2.6636283637488374</v>
      </c>
      <c r="F374" s="37"/>
    </row>
    <row r="375" spans="1:6" ht="12.75" customHeight="1" x14ac:dyDescent="0.25">
      <c r="A375" s="18" t="s">
        <v>603</v>
      </c>
      <c r="B375" s="19">
        <v>2.6636283637488374</v>
      </c>
      <c r="C375" s="19">
        <v>0</v>
      </c>
      <c r="D375" s="19">
        <f ca="1">SUM(B375:C375)</f>
        <v>2.6636283637488374</v>
      </c>
      <c r="F375" s="37"/>
    </row>
    <row r="376" spans="1:6" ht="12.75" customHeight="1" x14ac:dyDescent="0.25">
      <c r="A376" s="18" t="s">
        <v>609</v>
      </c>
      <c r="B376" s="19">
        <v>2.6636283637488374</v>
      </c>
      <c r="C376" s="19">
        <v>0</v>
      </c>
      <c r="D376" s="19">
        <f ca="1">SUM(B376:C376)</f>
        <v>2.6636283637488374</v>
      </c>
      <c r="F376" s="37"/>
    </row>
    <row r="377" spans="1:6" ht="12.75" customHeight="1" x14ac:dyDescent="0.25">
      <c r="A377" s="18" t="s">
        <v>634</v>
      </c>
      <c r="B377" s="19">
        <v>2.6636283637488374</v>
      </c>
      <c r="C377" s="19">
        <v>0</v>
      </c>
      <c r="D377" s="19">
        <f ca="1">SUM(B377:C377)</f>
        <v>2.6636283637488374</v>
      </c>
      <c r="F377" s="37"/>
    </row>
    <row r="378" spans="1:6" ht="12.75" customHeight="1" x14ac:dyDescent="0.25">
      <c r="A378" s="18" t="s">
        <v>641</v>
      </c>
      <c r="B378" s="19">
        <v>2.6636283637488374</v>
      </c>
      <c r="C378" s="19">
        <v>0</v>
      </c>
      <c r="D378" s="19">
        <f ca="1">SUM(B378:C378)</f>
        <v>2.6636283637488374</v>
      </c>
      <c r="F378" s="37"/>
    </row>
    <row r="379" spans="1:6" ht="12.75" customHeight="1" x14ac:dyDescent="0.25">
      <c r="A379" s="18" t="s">
        <v>651</v>
      </c>
      <c r="B379" s="19">
        <v>2.6636283637488374</v>
      </c>
      <c r="C379" s="19">
        <v>0</v>
      </c>
      <c r="D379" s="19">
        <f ca="1">SUM(B379:C379)</f>
        <v>2.6636283637488374</v>
      </c>
      <c r="F379" s="37"/>
    </row>
    <row r="380" spans="1:6" ht="12.75" customHeight="1" x14ac:dyDescent="0.25">
      <c r="A380" s="18" t="s">
        <v>660</v>
      </c>
      <c r="B380" s="19">
        <v>2.6636283637488374</v>
      </c>
      <c r="C380" s="19">
        <v>0</v>
      </c>
      <c r="D380" s="19">
        <f ca="1">SUM(B380:C380)</f>
        <v>2.6636283637488374</v>
      </c>
      <c r="F380" s="37"/>
    </row>
    <row r="381" spans="1:6" ht="12.75" customHeight="1" x14ac:dyDescent="0.25">
      <c r="A381" s="18" t="s">
        <v>675</v>
      </c>
      <c r="B381" s="19">
        <v>2.6636283637488374</v>
      </c>
      <c r="C381" s="19">
        <v>0</v>
      </c>
      <c r="D381" s="19">
        <f ca="1">SUM(B381:C381)</f>
        <v>2.6636283637488374</v>
      </c>
      <c r="F381" s="37"/>
    </row>
    <row r="382" spans="1:6" ht="12.75" customHeight="1" x14ac:dyDescent="0.25">
      <c r="A382" s="18" t="s">
        <v>685</v>
      </c>
      <c r="B382" s="19">
        <v>2.6636283637488374</v>
      </c>
      <c r="C382" s="19">
        <v>0</v>
      </c>
      <c r="D382" s="19">
        <f ca="1">SUM(B382:C382)</f>
        <v>2.6636283637488374</v>
      </c>
      <c r="F382" s="37"/>
    </row>
    <row r="383" spans="1:6" ht="12.75" customHeight="1" x14ac:dyDescent="0.25">
      <c r="A383" s="18" t="s">
        <v>686</v>
      </c>
      <c r="B383" s="19">
        <v>2.6636283637488374</v>
      </c>
      <c r="C383" s="19">
        <v>0</v>
      </c>
      <c r="D383" s="19">
        <f ca="1">SUM(B383:C383)</f>
        <v>2.6636283637488374</v>
      </c>
      <c r="F383" s="37"/>
    </row>
    <row r="384" spans="1:6" ht="12.75" customHeight="1" x14ac:dyDescent="0.25">
      <c r="A384" s="18" t="s">
        <v>700</v>
      </c>
      <c r="B384" s="19">
        <v>2.6636283637488374</v>
      </c>
      <c r="C384" s="19">
        <v>0</v>
      </c>
      <c r="D384" s="19">
        <f ca="1">SUM(B384:C384)</f>
        <v>2.6636283637488374</v>
      </c>
      <c r="F384" s="37"/>
    </row>
    <row r="385" spans="1:6" ht="12.75" customHeight="1" x14ac:dyDescent="0.25">
      <c r="A385" s="18" t="s">
        <v>704</v>
      </c>
      <c r="B385" s="19">
        <v>2.6636283637488374</v>
      </c>
      <c r="C385" s="19">
        <v>0</v>
      </c>
      <c r="D385" s="19">
        <f ca="1">SUM(B385:C385)</f>
        <v>2.6636283637488374</v>
      </c>
      <c r="F385" s="37"/>
    </row>
    <row r="386" spans="1:6" ht="12.75" customHeight="1" x14ac:dyDescent="0.25">
      <c r="A386" s="18" t="s">
        <v>723</v>
      </c>
      <c r="B386" s="19">
        <v>2.6636283637488374</v>
      </c>
      <c r="C386" s="19">
        <v>0</v>
      </c>
      <c r="D386" s="19">
        <f ca="1">SUM(B386:C386)</f>
        <v>2.6636283637488374</v>
      </c>
      <c r="F386" s="37"/>
    </row>
    <row r="387" spans="1:6" ht="12.75" customHeight="1" x14ac:dyDescent="0.25">
      <c r="A387" s="18" t="s">
        <v>748</v>
      </c>
      <c r="B387" s="19">
        <v>2.6636283637488374</v>
      </c>
      <c r="C387" s="19">
        <v>0</v>
      </c>
      <c r="D387" s="19">
        <f ca="1">SUM(B387:C387)</f>
        <v>2.6636283637488374</v>
      </c>
      <c r="F387" s="37"/>
    </row>
    <row r="388" spans="1:6" ht="12.75" customHeight="1" x14ac:dyDescent="0.25">
      <c r="A388" s="18" t="s">
        <v>754</v>
      </c>
      <c r="B388" s="19">
        <v>2.6636283637488374</v>
      </c>
      <c r="C388" s="19">
        <v>0</v>
      </c>
      <c r="D388" s="19">
        <f ca="1">SUM(B388:C388)</f>
        <v>2.6636283637488374</v>
      </c>
      <c r="F388" s="37"/>
    </row>
    <row r="389" spans="1:6" ht="12.75" customHeight="1" x14ac:dyDescent="0.25">
      <c r="A389" s="18" t="s">
        <v>766</v>
      </c>
      <c r="B389" s="19">
        <v>2.6636283637488374</v>
      </c>
      <c r="C389" s="19">
        <v>0</v>
      </c>
      <c r="D389" s="19">
        <f ca="1">SUM(B389:C389)</f>
        <v>2.6636283637488374</v>
      </c>
      <c r="F389" s="37"/>
    </row>
    <row r="390" spans="1:6" ht="12.75" customHeight="1" x14ac:dyDescent="0.25">
      <c r="A390" s="18" t="s">
        <v>773</v>
      </c>
      <c r="B390" s="19">
        <v>2.6636283637488374</v>
      </c>
      <c r="C390" s="19">
        <v>0</v>
      </c>
      <c r="D390" s="19">
        <f ca="1">SUM(B390:C390)</f>
        <v>2.6636283637488374</v>
      </c>
      <c r="F390" s="37"/>
    </row>
    <row r="391" spans="1:6" ht="12.75" customHeight="1" x14ac:dyDescent="0.25">
      <c r="A391" s="18" t="s">
        <v>782</v>
      </c>
      <c r="B391" s="19">
        <v>2.6636283637488374</v>
      </c>
      <c r="C391" s="19">
        <v>0</v>
      </c>
      <c r="D391" s="19">
        <f ca="1">SUM(B391:C391)</f>
        <v>2.6636283637488374</v>
      </c>
      <c r="F391" s="37"/>
    </row>
    <row r="392" spans="1:6" ht="12.75" customHeight="1" x14ac:dyDescent="0.25">
      <c r="A392" s="18" t="s">
        <v>577</v>
      </c>
      <c r="B392" s="19">
        <v>2.5478184348901927</v>
      </c>
      <c r="C392" s="19">
        <v>0</v>
      </c>
      <c r="D392" s="19">
        <f ca="1">SUM(B392:C392)</f>
        <v>2.5478184348901927</v>
      </c>
      <c r="F392" s="37"/>
    </row>
    <row r="393" spans="1:6" ht="12.75" customHeight="1" x14ac:dyDescent="0.25">
      <c r="A393" s="18" t="s">
        <v>596</v>
      </c>
      <c r="B393" s="19">
        <v>2.5478184348901927</v>
      </c>
      <c r="C393" s="19">
        <v>0</v>
      </c>
      <c r="D393" s="19">
        <f ca="1">SUM(B393:C393)</f>
        <v>2.5478184348901927</v>
      </c>
      <c r="F393" s="37"/>
    </row>
    <row r="394" spans="1:6" ht="12.75" customHeight="1" x14ac:dyDescent="0.25">
      <c r="A394" s="18" t="s">
        <v>621</v>
      </c>
      <c r="B394" s="19">
        <v>2.5478184348901927</v>
      </c>
      <c r="C394" s="19">
        <v>0</v>
      </c>
      <c r="D394" s="19">
        <f ca="1">SUM(B394:C394)</f>
        <v>2.5478184348901927</v>
      </c>
      <c r="F394" s="37"/>
    </row>
    <row r="395" spans="1:6" ht="12.75" customHeight="1" x14ac:dyDescent="0.25">
      <c r="A395" s="18" t="s">
        <v>638</v>
      </c>
      <c r="B395" s="19">
        <v>2.5478184348901927</v>
      </c>
      <c r="C395" s="19">
        <v>0</v>
      </c>
      <c r="D395" s="19">
        <f ca="1">SUM(B395:C395)</f>
        <v>2.5478184348901927</v>
      </c>
      <c r="F395" s="37"/>
    </row>
    <row r="396" spans="1:6" ht="12.75" customHeight="1" x14ac:dyDescent="0.25">
      <c r="A396" s="18" t="s">
        <v>647</v>
      </c>
      <c r="B396" s="19">
        <v>2.5478184348901927</v>
      </c>
      <c r="C396" s="19">
        <v>0</v>
      </c>
      <c r="D396" s="19">
        <f ca="1">SUM(B396:C396)</f>
        <v>2.5478184348901927</v>
      </c>
      <c r="F396" s="37"/>
    </row>
    <row r="397" spans="1:6" ht="12.75" customHeight="1" x14ac:dyDescent="0.25">
      <c r="A397" s="18" t="s">
        <v>659</v>
      </c>
      <c r="B397" s="19">
        <v>2.5478184348901927</v>
      </c>
      <c r="C397" s="19">
        <v>0</v>
      </c>
      <c r="D397" s="19">
        <f ca="1">SUM(B397:C397)</f>
        <v>2.5478184348901927</v>
      </c>
      <c r="F397" s="37"/>
    </row>
    <row r="398" spans="1:6" ht="12.75" customHeight="1" x14ac:dyDescent="0.25">
      <c r="A398" s="18" t="s">
        <v>676</v>
      </c>
      <c r="B398" s="19">
        <v>2.5478184348901927</v>
      </c>
      <c r="C398" s="19">
        <v>0</v>
      </c>
      <c r="D398" s="19">
        <f ca="1">SUM(B398:C398)</f>
        <v>2.5478184348901927</v>
      </c>
      <c r="F398" s="37"/>
    </row>
    <row r="399" spans="1:6" ht="12.75" customHeight="1" x14ac:dyDescent="0.25">
      <c r="A399" s="18" t="s">
        <v>715</v>
      </c>
      <c r="B399" s="19">
        <v>2.5478184348901927</v>
      </c>
      <c r="C399" s="19">
        <v>0</v>
      </c>
      <c r="D399" s="19">
        <f ca="1">SUM(B399:C399)</f>
        <v>2.5478184348901927</v>
      </c>
      <c r="F399" s="37"/>
    </row>
    <row r="400" spans="1:6" ht="12.75" customHeight="1" x14ac:dyDescent="0.25">
      <c r="A400" s="18" t="s">
        <v>716</v>
      </c>
      <c r="B400" s="19">
        <v>2.5478184348901927</v>
      </c>
      <c r="C400" s="19">
        <v>0</v>
      </c>
      <c r="D400" s="19">
        <f ca="1">SUM(B400:C400)</f>
        <v>2.5478184348901927</v>
      </c>
      <c r="F400" s="37"/>
    </row>
    <row r="401" spans="1:6" ht="12.75" customHeight="1" x14ac:dyDescent="0.25">
      <c r="A401" s="18" t="s">
        <v>729</v>
      </c>
      <c r="B401" s="19">
        <v>2.5478184348901927</v>
      </c>
      <c r="C401" s="19">
        <v>0</v>
      </c>
      <c r="D401" s="19">
        <f ca="1">SUM(B401:C401)</f>
        <v>2.5478184348901927</v>
      </c>
      <c r="F401" s="37"/>
    </row>
    <row r="402" spans="1:6" ht="12.75" customHeight="1" x14ac:dyDescent="0.25">
      <c r="A402" s="18" t="s">
        <v>746</v>
      </c>
      <c r="B402" s="19">
        <v>2.5478184348901927</v>
      </c>
      <c r="C402" s="19">
        <v>0</v>
      </c>
      <c r="D402" s="19">
        <f ca="1">SUM(B402:C402)</f>
        <v>2.5478184348901927</v>
      </c>
      <c r="F402" s="37"/>
    </row>
    <row r="403" spans="1:6" ht="12.75" customHeight="1" x14ac:dyDescent="0.25">
      <c r="A403" s="18" t="s">
        <v>758</v>
      </c>
      <c r="B403" s="19">
        <v>2.5478184348901927</v>
      </c>
      <c r="C403" s="19">
        <v>0</v>
      </c>
      <c r="D403" s="19">
        <f ca="1">SUM(B403:C403)</f>
        <v>2.5478184348901927</v>
      </c>
      <c r="F403" s="37"/>
    </row>
    <row r="404" spans="1:6" ht="12.75" customHeight="1" x14ac:dyDescent="0.25">
      <c r="A404" s="18" t="s">
        <v>775</v>
      </c>
      <c r="B404" s="19">
        <v>2.5478184348901927</v>
      </c>
      <c r="C404" s="19">
        <v>0</v>
      </c>
      <c r="D404" s="19">
        <f ca="1">SUM(B404:C404)</f>
        <v>2.5478184348901927</v>
      </c>
      <c r="F404" s="37"/>
    </row>
    <row r="405" spans="1:6" ht="12.75" customHeight="1" x14ac:dyDescent="0.25">
      <c r="A405" s="18" t="s">
        <v>776</v>
      </c>
      <c r="B405" s="19">
        <v>2.5478184348901927</v>
      </c>
      <c r="C405" s="19">
        <v>0</v>
      </c>
      <c r="D405" s="19">
        <f ca="1">SUM(B405:C405)</f>
        <v>2.5478184348901927</v>
      </c>
      <c r="F405" s="37"/>
    </row>
    <row r="406" spans="1:6" ht="12.75" customHeight="1" x14ac:dyDescent="0.25">
      <c r="A406" s="18" t="s">
        <v>783</v>
      </c>
      <c r="B406" s="19">
        <v>2.5478184348901927</v>
      </c>
      <c r="C406" s="19">
        <v>0</v>
      </c>
      <c r="D406" s="19">
        <f ca="1">SUM(B406:C406)</f>
        <v>2.5478184348901927</v>
      </c>
      <c r="F406" s="37"/>
    </row>
    <row r="407" spans="1:6" ht="12.75" customHeight="1" x14ac:dyDescent="0.25">
      <c r="A407" s="18" t="s">
        <v>792</v>
      </c>
      <c r="B407" s="19">
        <v>2.5478184348901927</v>
      </c>
      <c r="C407" s="19">
        <v>0</v>
      </c>
      <c r="D407" s="19">
        <f ca="1">SUM(B407:C407)</f>
        <v>2.5478184348901927</v>
      </c>
      <c r="F407" s="37"/>
    </row>
    <row r="408" spans="1:6" ht="12.75" customHeight="1" x14ac:dyDescent="0.25">
      <c r="A408" s="18" t="s">
        <v>794</v>
      </c>
      <c r="B408" s="19">
        <v>2.5478184348901927</v>
      </c>
      <c r="C408" s="19">
        <v>0</v>
      </c>
      <c r="D408" s="19">
        <f ca="1">SUM(B408:C408)</f>
        <v>2.5478184348901927</v>
      </c>
      <c r="F408" s="37"/>
    </row>
    <row r="409" spans="1:6" ht="12.75" customHeight="1" x14ac:dyDescent="0.25">
      <c r="A409" s="23" t="s">
        <v>236</v>
      </c>
      <c r="B409" s="19">
        <v>2.3161985771729023</v>
      </c>
      <c r="C409" s="19">
        <v>0.18186321421972995</v>
      </c>
      <c r="D409" s="19">
        <f ca="1">SUM(B409:C409)</f>
        <v>2.4980617913926322</v>
      </c>
      <c r="F409" s="37"/>
    </row>
    <row r="410" spans="1:6" ht="12.75" customHeight="1" x14ac:dyDescent="0.25">
      <c r="A410" s="18" t="s">
        <v>568</v>
      </c>
      <c r="B410" s="19">
        <v>2.4320085060315475</v>
      </c>
      <c r="C410" s="19">
        <v>0</v>
      </c>
      <c r="D410" s="19">
        <f ca="1">SUM(B410:C410)</f>
        <v>2.4320085060315475</v>
      </c>
      <c r="F410" s="37"/>
    </row>
    <row r="411" spans="1:6" ht="12.75" customHeight="1" x14ac:dyDescent="0.25">
      <c r="A411" s="18" t="s">
        <v>570</v>
      </c>
      <c r="B411" s="19">
        <v>2.4320085060315475</v>
      </c>
      <c r="C411" s="19">
        <v>0</v>
      </c>
      <c r="D411" s="19">
        <f ca="1">SUM(B411:C411)</f>
        <v>2.4320085060315475</v>
      </c>
      <c r="F411" s="37"/>
    </row>
    <row r="412" spans="1:6" ht="12.75" customHeight="1" x14ac:dyDescent="0.25">
      <c r="A412" s="18" t="s">
        <v>574</v>
      </c>
      <c r="B412" s="19">
        <v>2.4320085060315475</v>
      </c>
      <c r="C412" s="19">
        <v>0</v>
      </c>
      <c r="D412" s="19">
        <f ca="1">SUM(B412:C412)</f>
        <v>2.4320085060315475</v>
      </c>
      <c r="F412" s="37"/>
    </row>
    <row r="413" spans="1:6" ht="12.75" customHeight="1" x14ac:dyDescent="0.25">
      <c r="A413" s="18" t="s">
        <v>575</v>
      </c>
      <c r="B413" s="19">
        <v>2.4320085060315475</v>
      </c>
      <c r="C413" s="19">
        <v>0</v>
      </c>
      <c r="D413" s="19">
        <f ca="1">SUM(B413:C413)</f>
        <v>2.4320085060315475</v>
      </c>
      <c r="F413" s="37"/>
    </row>
    <row r="414" spans="1:6" ht="12.75" customHeight="1" x14ac:dyDescent="0.25">
      <c r="A414" s="18" t="s">
        <v>579</v>
      </c>
      <c r="B414" s="19">
        <v>2.4320085060315475</v>
      </c>
      <c r="C414" s="19">
        <v>0</v>
      </c>
      <c r="D414" s="19">
        <f ca="1">SUM(B414:C414)</f>
        <v>2.4320085060315475</v>
      </c>
      <c r="F414" s="37"/>
    </row>
    <row r="415" spans="1:6" ht="12.75" customHeight="1" x14ac:dyDescent="0.25">
      <c r="A415" s="18" t="s">
        <v>589</v>
      </c>
      <c r="B415" s="19">
        <v>2.4320085060315475</v>
      </c>
      <c r="C415" s="19">
        <v>0</v>
      </c>
      <c r="D415" s="19">
        <f ca="1">SUM(B415:C415)</f>
        <v>2.4320085060315475</v>
      </c>
      <c r="F415" s="37"/>
    </row>
    <row r="416" spans="1:6" ht="12.75" customHeight="1" x14ac:dyDescent="0.25">
      <c r="A416" s="18" t="s">
        <v>592</v>
      </c>
      <c r="B416" s="19">
        <v>2.4320085060315475</v>
      </c>
      <c r="C416" s="19">
        <v>0</v>
      </c>
      <c r="D416" s="19">
        <f ca="1">SUM(B416:C416)</f>
        <v>2.4320085060315475</v>
      </c>
      <c r="F416" s="37"/>
    </row>
    <row r="417" spans="1:6" ht="12.75" customHeight="1" x14ac:dyDescent="0.25">
      <c r="A417" s="18" t="s">
        <v>595</v>
      </c>
      <c r="B417" s="19">
        <v>2.4320085060315475</v>
      </c>
      <c r="C417" s="19">
        <v>0</v>
      </c>
      <c r="D417" s="19">
        <f ca="1">SUM(B417:C417)</f>
        <v>2.4320085060315475</v>
      </c>
      <c r="F417" s="37"/>
    </row>
    <row r="418" spans="1:6" ht="12.75" customHeight="1" x14ac:dyDescent="0.25">
      <c r="A418" s="18" t="s">
        <v>604</v>
      </c>
      <c r="B418" s="19">
        <v>2.4320085060315475</v>
      </c>
      <c r="C418" s="19">
        <v>0</v>
      </c>
      <c r="D418" s="19">
        <f ca="1">SUM(B418:C418)</f>
        <v>2.4320085060315475</v>
      </c>
      <c r="F418" s="37"/>
    </row>
    <row r="419" spans="1:6" ht="12.75" customHeight="1" x14ac:dyDescent="0.25">
      <c r="A419" s="18" t="s">
        <v>631</v>
      </c>
      <c r="B419" s="19">
        <v>2.4320085060315475</v>
      </c>
      <c r="C419" s="19">
        <v>0</v>
      </c>
      <c r="D419" s="19">
        <f ca="1">SUM(B419:C419)</f>
        <v>2.4320085060315475</v>
      </c>
      <c r="F419" s="37"/>
    </row>
    <row r="420" spans="1:6" ht="12.75" customHeight="1" x14ac:dyDescent="0.25">
      <c r="A420" s="18" t="s">
        <v>668</v>
      </c>
      <c r="B420" s="19">
        <v>2.4320085060315475</v>
      </c>
      <c r="C420" s="19">
        <v>0</v>
      </c>
      <c r="D420" s="19">
        <f ca="1">SUM(B420:C420)</f>
        <v>2.4320085060315475</v>
      </c>
      <c r="F420" s="37"/>
    </row>
    <row r="421" spans="1:6" ht="12.75" customHeight="1" x14ac:dyDescent="0.25">
      <c r="A421" s="18" t="s">
        <v>669</v>
      </c>
      <c r="B421" s="19">
        <v>2.4320085060315475</v>
      </c>
      <c r="C421" s="19">
        <v>0</v>
      </c>
      <c r="D421" s="19">
        <f ca="1">SUM(B421:C421)</f>
        <v>2.4320085060315475</v>
      </c>
      <c r="F421" s="37"/>
    </row>
    <row r="422" spans="1:6" ht="12.75" customHeight="1" x14ac:dyDescent="0.25">
      <c r="A422" s="18" t="s">
        <v>672</v>
      </c>
      <c r="B422" s="19">
        <v>2.4320085060315475</v>
      </c>
      <c r="C422" s="19">
        <v>0</v>
      </c>
      <c r="D422" s="19">
        <f ca="1">SUM(B422:C422)</f>
        <v>2.4320085060315475</v>
      </c>
      <c r="F422" s="37"/>
    </row>
    <row r="423" spans="1:6" ht="12.75" customHeight="1" x14ac:dyDescent="0.25">
      <c r="A423" s="18" t="s">
        <v>682</v>
      </c>
      <c r="B423" s="19">
        <v>2.4320085060315475</v>
      </c>
      <c r="C423" s="19">
        <v>0</v>
      </c>
      <c r="D423" s="19">
        <f ca="1">SUM(B423:C423)</f>
        <v>2.4320085060315475</v>
      </c>
      <c r="F423" s="37"/>
    </row>
    <row r="424" spans="1:6" ht="12.75" customHeight="1" x14ac:dyDescent="0.25">
      <c r="A424" s="18" t="s">
        <v>687</v>
      </c>
      <c r="B424" s="19">
        <v>2.4320085060315475</v>
      </c>
      <c r="C424" s="19">
        <v>0</v>
      </c>
      <c r="D424" s="19">
        <f ca="1">SUM(B424:C424)</f>
        <v>2.4320085060315475</v>
      </c>
      <c r="F424" s="37"/>
    </row>
    <row r="425" spans="1:6" ht="12.75" customHeight="1" x14ac:dyDescent="0.25">
      <c r="A425" s="18" t="s">
        <v>696</v>
      </c>
      <c r="B425" s="19">
        <v>2.4320085060315475</v>
      </c>
      <c r="C425" s="19">
        <v>0</v>
      </c>
      <c r="D425" s="19">
        <f ca="1">SUM(B425:C425)</f>
        <v>2.4320085060315475</v>
      </c>
      <c r="F425" s="37"/>
    </row>
    <row r="426" spans="1:6" ht="12.75" customHeight="1" x14ac:dyDescent="0.25">
      <c r="A426" s="18" t="s">
        <v>703</v>
      </c>
      <c r="B426" s="19">
        <v>2.4320085060315475</v>
      </c>
      <c r="C426" s="19">
        <v>0</v>
      </c>
      <c r="D426" s="19">
        <f ca="1">SUM(B426:C426)</f>
        <v>2.4320085060315475</v>
      </c>
      <c r="F426" s="37"/>
    </row>
    <row r="427" spans="1:6" ht="12.75" customHeight="1" x14ac:dyDescent="0.25">
      <c r="A427" s="18" t="s">
        <v>707</v>
      </c>
      <c r="B427" s="19">
        <v>2.4320085060315475</v>
      </c>
      <c r="C427" s="19">
        <v>0</v>
      </c>
      <c r="D427" s="19">
        <f ca="1">SUM(B427:C427)</f>
        <v>2.4320085060315475</v>
      </c>
      <c r="F427" s="37"/>
    </row>
    <row r="428" spans="1:6" ht="12.75" customHeight="1" x14ac:dyDescent="0.25">
      <c r="A428" s="18" t="s">
        <v>708</v>
      </c>
      <c r="B428" s="19">
        <v>2.4320085060315475</v>
      </c>
      <c r="C428" s="19">
        <v>0</v>
      </c>
      <c r="D428" s="19">
        <f ca="1">SUM(B428:C428)</f>
        <v>2.4320085060315475</v>
      </c>
      <c r="F428" s="37"/>
    </row>
    <row r="429" spans="1:6" ht="12.75" customHeight="1" x14ac:dyDescent="0.25">
      <c r="A429" s="18" t="s">
        <v>727</v>
      </c>
      <c r="B429" s="19">
        <v>2.4320085060315475</v>
      </c>
      <c r="C429" s="19">
        <v>0</v>
      </c>
      <c r="D429" s="19">
        <f ca="1">SUM(B429:C429)</f>
        <v>2.4320085060315475</v>
      </c>
      <c r="F429" s="37"/>
    </row>
    <row r="430" spans="1:6" ht="12.75" customHeight="1" x14ac:dyDescent="0.25">
      <c r="A430" s="18" t="s">
        <v>732</v>
      </c>
      <c r="B430" s="19">
        <v>2.4320085060315475</v>
      </c>
      <c r="C430" s="19">
        <v>0</v>
      </c>
      <c r="D430" s="19">
        <f ca="1">SUM(B430:C430)</f>
        <v>2.4320085060315475</v>
      </c>
      <c r="F430" s="37"/>
    </row>
    <row r="431" spans="1:6" ht="12.75" customHeight="1" x14ac:dyDescent="0.25">
      <c r="A431" s="18" t="s">
        <v>757</v>
      </c>
      <c r="B431" s="19">
        <v>2.4320085060315475</v>
      </c>
      <c r="C431" s="19">
        <v>0</v>
      </c>
      <c r="D431" s="19">
        <f ca="1">SUM(B431:C431)</f>
        <v>2.4320085060315475</v>
      </c>
      <c r="F431" s="37"/>
    </row>
    <row r="432" spans="1:6" ht="12.75" customHeight="1" x14ac:dyDescent="0.25">
      <c r="A432" s="18" t="s">
        <v>769</v>
      </c>
      <c r="B432" s="19">
        <v>2.4320085060315475</v>
      </c>
      <c r="C432" s="19">
        <v>0</v>
      </c>
      <c r="D432" s="19">
        <f ca="1">SUM(B432:C432)</f>
        <v>2.4320085060315475</v>
      </c>
      <c r="F432" s="37"/>
    </row>
    <row r="433" spans="1:6" ht="12.75" customHeight="1" x14ac:dyDescent="0.25">
      <c r="A433" s="18" t="s">
        <v>770</v>
      </c>
      <c r="B433" s="19">
        <v>2.4320085060315475</v>
      </c>
      <c r="C433" s="19">
        <v>0</v>
      </c>
      <c r="D433" s="19">
        <f ca="1">SUM(B433:C433)</f>
        <v>2.4320085060315475</v>
      </c>
      <c r="F433" s="37"/>
    </row>
    <row r="434" spans="1:6" ht="12.75" customHeight="1" x14ac:dyDescent="0.25">
      <c r="A434" s="18" t="s">
        <v>562</v>
      </c>
      <c r="B434" s="19">
        <v>2.3161985771729023</v>
      </c>
      <c r="C434" s="19">
        <v>0</v>
      </c>
      <c r="D434" s="19">
        <f ca="1">SUM(B434:C434)</f>
        <v>2.3161985771729023</v>
      </c>
      <c r="F434" s="37"/>
    </row>
    <row r="435" spans="1:6" ht="12.75" customHeight="1" x14ac:dyDescent="0.25">
      <c r="A435" s="18" t="s">
        <v>564</v>
      </c>
      <c r="B435" s="19">
        <v>2.3161985771729023</v>
      </c>
      <c r="C435" s="19">
        <v>0</v>
      </c>
      <c r="D435" s="19">
        <f ca="1">SUM(B435:C435)</f>
        <v>2.3161985771729023</v>
      </c>
      <c r="F435" s="37"/>
    </row>
    <row r="436" spans="1:6" ht="12.75" customHeight="1" x14ac:dyDescent="0.25">
      <c r="A436" s="18" t="s">
        <v>572</v>
      </c>
      <c r="B436" s="19">
        <v>2.3161985771729023</v>
      </c>
      <c r="C436" s="19">
        <v>0</v>
      </c>
      <c r="D436" s="19">
        <f ca="1">SUM(B436:C436)</f>
        <v>2.3161985771729023</v>
      </c>
      <c r="F436" s="37"/>
    </row>
    <row r="437" spans="1:6" ht="12.75" customHeight="1" x14ac:dyDescent="0.25">
      <c r="A437" s="18" t="s">
        <v>576</v>
      </c>
      <c r="B437" s="19">
        <v>2.3161985771729023</v>
      </c>
      <c r="C437" s="19">
        <v>0</v>
      </c>
      <c r="D437" s="19">
        <f ca="1">SUM(B437:C437)</f>
        <v>2.3161985771729023</v>
      </c>
      <c r="F437" s="37"/>
    </row>
    <row r="438" spans="1:6" ht="12.75" customHeight="1" x14ac:dyDescent="0.25">
      <c r="A438" s="18" t="s">
        <v>581</v>
      </c>
      <c r="B438" s="19">
        <v>2.3161985771729023</v>
      </c>
      <c r="C438" s="19">
        <v>0</v>
      </c>
      <c r="D438" s="19">
        <f ca="1">SUM(B438:C438)</f>
        <v>2.3161985771729023</v>
      </c>
      <c r="F438" s="37"/>
    </row>
    <row r="439" spans="1:6" ht="12.75" customHeight="1" x14ac:dyDescent="0.25">
      <c r="A439" s="18" t="s">
        <v>582</v>
      </c>
      <c r="B439" s="19">
        <v>2.3161985771729023</v>
      </c>
      <c r="C439" s="19">
        <v>0</v>
      </c>
      <c r="D439" s="19">
        <f ca="1">SUM(B439:C439)</f>
        <v>2.3161985771729023</v>
      </c>
      <c r="F439" s="37"/>
    </row>
    <row r="440" spans="1:6" ht="12.75" customHeight="1" x14ac:dyDescent="0.25">
      <c r="A440" s="18" t="s">
        <v>600</v>
      </c>
      <c r="B440" s="19">
        <v>2.3161985771729023</v>
      </c>
      <c r="C440" s="19">
        <v>0</v>
      </c>
      <c r="D440" s="19">
        <f ca="1">SUM(B440:C440)</f>
        <v>2.3161985771729023</v>
      </c>
      <c r="F440" s="37"/>
    </row>
    <row r="441" spans="1:6" ht="12.75" customHeight="1" x14ac:dyDescent="0.25">
      <c r="A441" s="18" t="s">
        <v>618</v>
      </c>
      <c r="B441" s="19">
        <v>2.3161985771729023</v>
      </c>
      <c r="C441" s="19">
        <v>0</v>
      </c>
      <c r="D441" s="19">
        <f ca="1">SUM(B441:C441)</f>
        <v>2.3161985771729023</v>
      </c>
      <c r="F441" s="37"/>
    </row>
    <row r="442" spans="1:6" ht="12.75" customHeight="1" x14ac:dyDescent="0.25">
      <c r="A442" s="18" t="s">
        <v>623</v>
      </c>
      <c r="B442" s="19">
        <v>2.3161985771729023</v>
      </c>
      <c r="C442" s="19">
        <v>0</v>
      </c>
      <c r="D442" s="19">
        <f ca="1">SUM(B442:C442)</f>
        <v>2.3161985771729023</v>
      </c>
      <c r="F442" s="37"/>
    </row>
    <row r="443" spans="1:6" ht="12.75" customHeight="1" x14ac:dyDescent="0.25">
      <c r="A443" s="18" t="s">
        <v>624</v>
      </c>
      <c r="B443" s="19">
        <v>2.3161985771729023</v>
      </c>
      <c r="C443" s="19">
        <v>0</v>
      </c>
      <c r="D443" s="19">
        <f ca="1">SUM(B443:C443)</f>
        <v>2.3161985771729023</v>
      </c>
      <c r="F443" s="37"/>
    </row>
    <row r="444" spans="1:6" ht="12.75" customHeight="1" x14ac:dyDescent="0.25">
      <c r="A444" s="18" t="s">
        <v>630</v>
      </c>
      <c r="B444" s="19">
        <v>2.3161985771729023</v>
      </c>
      <c r="C444" s="19">
        <v>0</v>
      </c>
      <c r="D444" s="19">
        <f ca="1">SUM(B444:C444)</f>
        <v>2.3161985771729023</v>
      </c>
      <c r="F444" s="37"/>
    </row>
    <row r="445" spans="1:6" ht="12.75" customHeight="1" x14ac:dyDescent="0.25">
      <c r="A445" s="18" t="s">
        <v>633</v>
      </c>
      <c r="B445" s="19">
        <v>2.3161985771729023</v>
      </c>
      <c r="C445" s="19">
        <v>0</v>
      </c>
      <c r="D445" s="19">
        <f ca="1">SUM(B445:C445)</f>
        <v>2.3161985771729023</v>
      </c>
      <c r="F445" s="37"/>
    </row>
    <row r="446" spans="1:6" ht="12.75" customHeight="1" x14ac:dyDescent="0.25">
      <c r="A446" s="18" t="s">
        <v>635</v>
      </c>
      <c r="B446" s="19">
        <v>2.3161985771729023</v>
      </c>
      <c r="C446" s="19">
        <v>0</v>
      </c>
      <c r="D446" s="19">
        <f ca="1">SUM(B446:C446)</f>
        <v>2.3161985771729023</v>
      </c>
      <c r="F446" s="37"/>
    </row>
    <row r="447" spans="1:6" ht="12.75" customHeight="1" x14ac:dyDescent="0.25">
      <c r="A447" s="18" t="s">
        <v>642</v>
      </c>
      <c r="B447" s="19">
        <v>2.3161985771729023</v>
      </c>
      <c r="C447" s="19">
        <v>0</v>
      </c>
      <c r="D447" s="19">
        <f ca="1">SUM(B447:C447)</f>
        <v>2.3161985771729023</v>
      </c>
      <c r="F447" s="37"/>
    </row>
    <row r="448" spans="1:6" ht="12.75" customHeight="1" x14ac:dyDescent="0.25">
      <c r="A448" s="18" t="s">
        <v>644</v>
      </c>
      <c r="B448" s="19">
        <v>2.3161985771729023</v>
      </c>
      <c r="C448" s="19">
        <v>0</v>
      </c>
      <c r="D448" s="19">
        <f ca="1">SUM(B448:C448)</f>
        <v>2.3161985771729023</v>
      </c>
      <c r="F448" s="37"/>
    </row>
    <row r="449" spans="1:6" ht="12.75" customHeight="1" x14ac:dyDescent="0.25">
      <c r="A449" s="18" t="s">
        <v>646</v>
      </c>
      <c r="B449" s="19">
        <v>2.3161985771729023</v>
      </c>
      <c r="C449" s="19">
        <v>0</v>
      </c>
      <c r="D449" s="19">
        <f ca="1">SUM(B449:C449)</f>
        <v>2.3161985771729023</v>
      </c>
      <c r="F449" s="37"/>
    </row>
    <row r="450" spans="1:6" ht="12.75" customHeight="1" x14ac:dyDescent="0.25">
      <c r="A450" s="18" t="s">
        <v>654</v>
      </c>
      <c r="B450" s="19">
        <v>2.3161985771729023</v>
      </c>
      <c r="C450" s="19">
        <v>0</v>
      </c>
      <c r="D450" s="19">
        <f ca="1">SUM(B450:C450)</f>
        <v>2.3161985771729023</v>
      </c>
      <c r="F450" s="37"/>
    </row>
    <row r="451" spans="1:6" ht="12.75" customHeight="1" x14ac:dyDescent="0.25">
      <c r="A451" s="18" t="s">
        <v>661</v>
      </c>
      <c r="B451" s="19">
        <v>2.3161985771729023</v>
      </c>
      <c r="C451" s="19">
        <v>0</v>
      </c>
      <c r="D451" s="19">
        <f ca="1">SUM(B451:C451)</f>
        <v>2.3161985771729023</v>
      </c>
      <c r="F451" s="37"/>
    </row>
    <row r="452" spans="1:6" ht="12.75" customHeight="1" x14ac:dyDescent="0.25">
      <c r="A452" s="18" t="s">
        <v>662</v>
      </c>
      <c r="B452" s="19">
        <v>2.3161985771729023</v>
      </c>
      <c r="C452" s="19">
        <v>0</v>
      </c>
      <c r="D452" s="19">
        <f ca="1">SUM(B452:C452)</f>
        <v>2.3161985771729023</v>
      </c>
      <c r="F452" s="37"/>
    </row>
    <row r="453" spans="1:6" ht="12.75" customHeight="1" x14ac:dyDescent="0.25">
      <c r="A453" s="18" t="s">
        <v>665</v>
      </c>
      <c r="B453" s="19">
        <v>2.3161985771729023</v>
      </c>
      <c r="C453" s="19">
        <v>0</v>
      </c>
      <c r="D453" s="19">
        <f ca="1">SUM(B453:C453)</f>
        <v>2.3161985771729023</v>
      </c>
      <c r="F453" s="37"/>
    </row>
    <row r="454" spans="1:6" ht="12.75" customHeight="1" x14ac:dyDescent="0.25">
      <c r="A454" s="18" t="s">
        <v>673</v>
      </c>
      <c r="B454" s="19">
        <v>2.3161985771729023</v>
      </c>
      <c r="C454" s="19">
        <v>0</v>
      </c>
      <c r="D454" s="19">
        <f ca="1">SUM(B454:C454)</f>
        <v>2.3161985771729023</v>
      </c>
      <c r="F454" s="37"/>
    </row>
    <row r="455" spans="1:6" ht="12.75" customHeight="1" x14ac:dyDescent="0.25">
      <c r="A455" s="18" t="s">
        <v>688</v>
      </c>
      <c r="B455" s="19">
        <v>2.3161985771729023</v>
      </c>
      <c r="C455" s="19">
        <v>0</v>
      </c>
      <c r="D455" s="19">
        <f ca="1">SUM(B455:C455)</f>
        <v>2.3161985771729023</v>
      </c>
      <c r="F455" s="37"/>
    </row>
    <row r="456" spans="1:6" ht="12.75" customHeight="1" x14ac:dyDescent="0.25">
      <c r="A456" s="18" t="s">
        <v>689</v>
      </c>
      <c r="B456" s="19">
        <v>2.3161985771729023</v>
      </c>
      <c r="C456" s="19">
        <v>0</v>
      </c>
      <c r="D456" s="19">
        <f ca="1">SUM(B456:C456)</f>
        <v>2.3161985771729023</v>
      </c>
      <c r="F456" s="37"/>
    </row>
    <row r="457" spans="1:6" ht="12.75" customHeight="1" x14ac:dyDescent="0.25">
      <c r="A457" s="18" t="s">
        <v>691</v>
      </c>
      <c r="B457" s="19">
        <v>2.3161985771729023</v>
      </c>
      <c r="C457" s="19">
        <v>0</v>
      </c>
      <c r="D457" s="19">
        <f ca="1">SUM(B457:C457)</f>
        <v>2.3161985771729023</v>
      </c>
      <c r="F457" s="37"/>
    </row>
    <row r="458" spans="1:6" ht="12.75" customHeight="1" x14ac:dyDescent="0.25">
      <c r="A458" s="18" t="s">
        <v>692</v>
      </c>
      <c r="B458" s="19">
        <v>2.3161985771729023</v>
      </c>
      <c r="C458" s="19">
        <v>0</v>
      </c>
      <c r="D458" s="19">
        <f ca="1">SUM(B458:C458)</f>
        <v>2.3161985771729023</v>
      </c>
      <c r="F458" s="37"/>
    </row>
    <row r="459" spans="1:6" ht="12.75" customHeight="1" x14ac:dyDescent="0.25">
      <c r="A459" s="18" t="s">
        <v>693</v>
      </c>
      <c r="B459" s="19">
        <v>2.3161985771729023</v>
      </c>
      <c r="C459" s="19">
        <v>0</v>
      </c>
      <c r="D459" s="19">
        <f ca="1">SUM(B459:C459)</f>
        <v>2.3161985771729023</v>
      </c>
      <c r="F459" s="37"/>
    </row>
    <row r="460" spans="1:6" ht="12.75" customHeight="1" x14ac:dyDescent="0.25">
      <c r="A460" s="18" t="s">
        <v>694</v>
      </c>
      <c r="B460" s="19">
        <v>2.3161985771729023</v>
      </c>
      <c r="C460" s="19">
        <v>0</v>
      </c>
      <c r="D460" s="19">
        <f ca="1">SUM(B460:C460)</f>
        <v>2.3161985771729023</v>
      </c>
      <c r="F460" s="37"/>
    </row>
    <row r="461" spans="1:6" ht="12.75" customHeight="1" x14ac:dyDescent="0.25">
      <c r="A461" s="18" t="s">
        <v>698</v>
      </c>
      <c r="B461" s="19">
        <v>2.3161985771729023</v>
      </c>
      <c r="C461" s="19">
        <v>0</v>
      </c>
      <c r="D461" s="19">
        <f ca="1">SUM(B461:C461)</f>
        <v>2.3161985771729023</v>
      </c>
      <c r="F461" s="37"/>
    </row>
    <row r="462" spans="1:6" ht="12.75" customHeight="1" x14ac:dyDescent="0.25">
      <c r="A462" s="18" t="s">
        <v>711</v>
      </c>
      <c r="B462" s="19">
        <v>2.3161985771729023</v>
      </c>
      <c r="C462" s="19">
        <v>0</v>
      </c>
      <c r="D462" s="19">
        <f ca="1">SUM(B462:C462)</f>
        <v>2.3161985771729023</v>
      </c>
      <c r="F462" s="37"/>
    </row>
    <row r="463" spans="1:6" ht="12.75" customHeight="1" x14ac:dyDescent="0.25">
      <c r="A463" s="18" t="s">
        <v>718</v>
      </c>
      <c r="B463" s="19">
        <v>2.3161985771729023</v>
      </c>
      <c r="C463" s="19">
        <v>0</v>
      </c>
      <c r="D463" s="19">
        <f ca="1">SUM(B463:C463)</f>
        <v>2.3161985771729023</v>
      </c>
      <c r="F463" s="37"/>
    </row>
    <row r="464" spans="1:6" ht="12.75" customHeight="1" x14ac:dyDescent="0.25">
      <c r="A464" s="18" t="s">
        <v>719</v>
      </c>
      <c r="B464" s="19">
        <v>2.3161985771729023</v>
      </c>
      <c r="C464" s="19">
        <v>0</v>
      </c>
      <c r="D464" s="19">
        <f ca="1">SUM(B464:C464)</f>
        <v>2.3161985771729023</v>
      </c>
      <c r="F464" s="37"/>
    </row>
    <row r="465" spans="1:6" ht="12.75" customHeight="1" x14ac:dyDescent="0.25">
      <c r="A465" s="18" t="s">
        <v>720</v>
      </c>
      <c r="B465" s="19">
        <v>2.3161985771729023</v>
      </c>
      <c r="C465" s="19">
        <v>0</v>
      </c>
      <c r="D465" s="19">
        <f ca="1">SUM(B465:C465)</f>
        <v>2.3161985771729023</v>
      </c>
      <c r="F465" s="37"/>
    </row>
    <row r="466" spans="1:6" ht="12.75" customHeight="1" x14ac:dyDescent="0.25">
      <c r="A466" s="18" t="s">
        <v>730</v>
      </c>
      <c r="B466" s="19">
        <v>2.3161985771729023</v>
      </c>
      <c r="C466" s="19">
        <v>0</v>
      </c>
      <c r="D466" s="19">
        <f ca="1">SUM(B466:C466)</f>
        <v>2.3161985771729023</v>
      </c>
      <c r="F466" s="37"/>
    </row>
    <row r="467" spans="1:6" ht="12.75" customHeight="1" x14ac:dyDescent="0.25">
      <c r="A467" s="18" t="s">
        <v>733</v>
      </c>
      <c r="B467" s="19">
        <v>2.3161985771729023</v>
      </c>
      <c r="C467" s="19">
        <v>0</v>
      </c>
      <c r="D467" s="19">
        <f ca="1">SUM(B467:C467)</f>
        <v>2.3161985771729023</v>
      </c>
      <c r="F467" s="37"/>
    </row>
    <row r="468" spans="1:6" ht="12.75" customHeight="1" x14ac:dyDescent="0.25">
      <c r="A468" s="18" t="s">
        <v>735</v>
      </c>
      <c r="B468" s="19">
        <v>2.3161985771729023</v>
      </c>
      <c r="C468" s="19">
        <v>0</v>
      </c>
      <c r="D468" s="19">
        <f ca="1">SUM(B468:C468)</f>
        <v>2.3161985771729023</v>
      </c>
      <c r="F468" s="37"/>
    </row>
    <row r="469" spans="1:6" ht="12.75" customHeight="1" x14ac:dyDescent="0.25">
      <c r="A469" s="18" t="s">
        <v>739</v>
      </c>
      <c r="B469" s="19">
        <v>2.3161985771729023</v>
      </c>
      <c r="C469" s="19">
        <v>0</v>
      </c>
      <c r="D469" s="19">
        <f ca="1">SUM(B469:C469)</f>
        <v>2.3161985771729023</v>
      </c>
      <c r="F469" s="37"/>
    </row>
    <row r="470" spans="1:6" ht="12.75" customHeight="1" x14ac:dyDescent="0.25">
      <c r="A470" s="18" t="s">
        <v>744</v>
      </c>
      <c r="B470" s="19">
        <v>2.3161985771729023</v>
      </c>
      <c r="C470" s="19">
        <v>0</v>
      </c>
      <c r="D470" s="19">
        <f ca="1">SUM(B470:C470)</f>
        <v>2.3161985771729023</v>
      </c>
      <c r="F470" s="37"/>
    </row>
    <row r="471" spans="1:6" ht="12.75" customHeight="1" x14ac:dyDescent="0.25">
      <c r="A471" s="18" t="s">
        <v>750</v>
      </c>
      <c r="B471" s="19">
        <v>2.3161985771729023</v>
      </c>
      <c r="C471" s="19">
        <v>0</v>
      </c>
      <c r="D471" s="19">
        <f ca="1">SUM(B471:C471)</f>
        <v>2.3161985771729023</v>
      </c>
      <c r="F471" s="37"/>
    </row>
    <row r="472" spans="1:6" ht="12.75" customHeight="1" x14ac:dyDescent="0.25">
      <c r="A472" s="18" t="s">
        <v>756</v>
      </c>
      <c r="B472" s="19">
        <v>2.3161985771729023</v>
      </c>
      <c r="C472" s="19">
        <v>0</v>
      </c>
      <c r="D472" s="19">
        <f ca="1">SUM(B472:C472)</f>
        <v>2.3161985771729023</v>
      </c>
      <c r="F472" s="37"/>
    </row>
    <row r="473" spans="1:6" ht="12.75" customHeight="1" x14ac:dyDescent="0.25">
      <c r="A473" s="18" t="s">
        <v>759</v>
      </c>
      <c r="B473" s="19">
        <v>2.3161985771729023</v>
      </c>
      <c r="C473" s="19">
        <v>0</v>
      </c>
      <c r="D473" s="19">
        <f ca="1">SUM(B473:C473)</f>
        <v>2.3161985771729023</v>
      </c>
      <c r="F473" s="37"/>
    </row>
    <row r="474" spans="1:6" ht="12.75" customHeight="1" x14ac:dyDescent="0.25">
      <c r="A474" s="18" t="s">
        <v>761</v>
      </c>
      <c r="B474" s="19">
        <v>2.3161985771729023</v>
      </c>
      <c r="C474" s="19">
        <v>0</v>
      </c>
      <c r="D474" s="19">
        <f ca="1">SUM(B474:C474)</f>
        <v>2.3161985771729023</v>
      </c>
      <c r="F474" s="37"/>
    </row>
    <row r="475" spans="1:6" ht="12.75" customHeight="1" x14ac:dyDescent="0.25">
      <c r="A475" s="18" t="s">
        <v>764</v>
      </c>
      <c r="B475" s="19">
        <v>2.3161985771729023</v>
      </c>
      <c r="C475" s="19">
        <v>0</v>
      </c>
      <c r="D475" s="19">
        <f ca="1">SUM(B475:C475)</f>
        <v>2.3161985771729023</v>
      </c>
      <c r="F475" s="37"/>
    </row>
    <row r="476" spans="1:6" ht="12.75" customHeight="1" x14ac:dyDescent="0.25">
      <c r="A476" s="18" t="s">
        <v>768</v>
      </c>
      <c r="B476" s="19">
        <v>2.3161985771729023</v>
      </c>
      <c r="C476" s="19">
        <v>0</v>
      </c>
      <c r="D476" s="19">
        <f ca="1">SUM(B476:C476)</f>
        <v>2.3161985771729023</v>
      </c>
      <c r="F476" s="37"/>
    </row>
    <row r="477" spans="1:6" ht="12.75" customHeight="1" x14ac:dyDescent="0.25">
      <c r="A477" s="18" t="s">
        <v>777</v>
      </c>
      <c r="B477" s="19">
        <v>2.3161985771729023</v>
      </c>
      <c r="C477" s="19">
        <v>0</v>
      </c>
      <c r="D477" s="19">
        <f ca="1">SUM(B477:C477)</f>
        <v>2.3161985771729023</v>
      </c>
      <c r="F477" s="37"/>
    </row>
    <row r="478" spans="1:6" ht="12.75" customHeight="1" x14ac:dyDescent="0.25">
      <c r="A478" s="18" t="s">
        <v>793</v>
      </c>
      <c r="B478" s="19">
        <v>2.3161985771729023</v>
      </c>
      <c r="C478" s="19">
        <v>0</v>
      </c>
      <c r="D478" s="19">
        <f ca="1">SUM(B478:C478)</f>
        <v>2.3161985771729023</v>
      </c>
      <c r="F478" s="37"/>
    </row>
    <row r="479" spans="1:6" ht="12.75" customHeight="1" x14ac:dyDescent="0.25">
      <c r="A479" s="18" t="s">
        <v>795</v>
      </c>
      <c r="B479" s="19">
        <v>2.3161985771729023</v>
      </c>
      <c r="C479" s="19">
        <v>0</v>
      </c>
      <c r="D479" s="19">
        <f ca="1">SUM(B479:C479)</f>
        <v>2.3161985771729023</v>
      </c>
      <c r="F479" s="37"/>
    </row>
    <row r="480" spans="1:6" ht="12.75" customHeight="1" x14ac:dyDescent="0.25">
      <c r="A480" s="18" t="s">
        <v>797</v>
      </c>
      <c r="B480" s="19">
        <v>2.3161985771729023</v>
      </c>
      <c r="C480" s="19">
        <v>0</v>
      </c>
      <c r="D480" s="19">
        <f ca="1">SUM(B480:C480)</f>
        <v>2.3161985771729023</v>
      </c>
      <c r="F480" s="37"/>
    </row>
    <row r="481" spans="1:6" ht="12.75" customHeight="1" x14ac:dyDescent="0.25">
      <c r="A481" s="18" t="s">
        <v>112</v>
      </c>
      <c r="B481" s="19">
        <v>0</v>
      </c>
      <c r="C481" s="19">
        <v>1.672005294496316</v>
      </c>
      <c r="D481" s="19">
        <f ca="1">SUM(B481:C481)</f>
        <v>1.672005294496316</v>
      </c>
      <c r="F481" s="37"/>
    </row>
    <row r="482" spans="1:6" ht="12.75" customHeight="1" x14ac:dyDescent="0.25">
      <c r="A482" s="18" t="s">
        <v>113</v>
      </c>
      <c r="B482" s="19">
        <v>0</v>
      </c>
      <c r="C482" s="19">
        <v>1.672005294496316</v>
      </c>
      <c r="D482" s="19">
        <f ca="1">SUM(B482:C482)</f>
        <v>1.672005294496316</v>
      </c>
      <c r="F482" s="37"/>
    </row>
    <row r="483" spans="1:6" ht="12.75" customHeight="1" x14ac:dyDescent="0.25">
      <c r="A483" s="18" t="s">
        <v>114</v>
      </c>
      <c r="B483" s="19">
        <v>0</v>
      </c>
      <c r="C483" s="19">
        <v>1.672005294496316</v>
      </c>
      <c r="D483" s="19">
        <f ca="1">SUM(B483:C483)</f>
        <v>1.672005294496316</v>
      </c>
      <c r="F483" s="37"/>
    </row>
    <row r="484" spans="1:6" ht="12.75" customHeight="1" x14ac:dyDescent="0.25">
      <c r="A484" s="18" t="s">
        <v>115</v>
      </c>
      <c r="B484" s="19">
        <v>0</v>
      </c>
      <c r="C484" s="19">
        <v>1.672005294496316</v>
      </c>
      <c r="D484" s="19">
        <f ca="1">SUM(B484:C484)</f>
        <v>1.672005294496316</v>
      </c>
      <c r="F484" s="37"/>
    </row>
    <row r="485" spans="1:6" ht="12.75" customHeight="1" x14ac:dyDescent="0.25">
      <c r="A485" s="18" t="s">
        <v>339</v>
      </c>
      <c r="B485" s="19">
        <v>0</v>
      </c>
      <c r="C485" s="19">
        <v>0.18127315131759503</v>
      </c>
      <c r="D485" s="19">
        <f ca="1">SUM(B485:C485)</f>
        <v>0.18127315131759503</v>
      </c>
      <c r="F485" s="37"/>
    </row>
    <row r="486" spans="1:6" ht="12.75" customHeight="1" x14ac:dyDescent="0.25">
      <c r="A486" s="18" t="s">
        <v>338</v>
      </c>
      <c r="B486" s="19">
        <v>0</v>
      </c>
      <c r="C486" s="19">
        <v>2.6647532049500183E-2</v>
      </c>
      <c r="D486" s="19">
        <f ca="1">SUM(B486:C486)</f>
        <v>2.6647532049500183E-2</v>
      </c>
      <c r="F486" s="37"/>
    </row>
    <row r="487" spans="1:6" x14ac:dyDescent="0.2">
      <c r="A487" s="16" t="s">
        <v>144</v>
      </c>
      <c r="B487" s="20">
        <f ca="1">SUM(B12:B486)+B9</f>
        <v>102058.25999999992</v>
      </c>
      <c r="C487" s="20">
        <f t="shared" ref="C487:D487" ca="1" si="0">SUM(C12:C486)+C9</f>
        <v>47188.477499999979</v>
      </c>
      <c r="D487" s="20">
        <f t="shared" ca="1" si="0"/>
        <v>149246.73749999999</v>
      </c>
    </row>
  </sheetData>
  <sortState ref="A12:D486">
    <sortCondition descending="1" ref="D12:D486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8EB2-3FE5-403A-A6C1-C7D87C7277ED}">
  <dimension ref="A2:D381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 ca="1">Índice!A8</f>
        <v>MÊS DE CRÉDITO: Julho de 2022</v>
      </c>
      <c r="C2" s="15"/>
      <c r="D2" s="15"/>
    </row>
    <row r="3" spans="1:4" ht="15" customHeight="1" x14ac:dyDescent="0.2">
      <c r="B3" s="15" t="str">
        <f ca="1">Índice!A9</f>
        <v>MÊS DE COMPETÊNCIA: Maio de 2022</v>
      </c>
      <c r="C3" s="15"/>
      <c r="D3" s="15"/>
    </row>
    <row r="5" spans="1:4" x14ac:dyDescent="0.2">
      <c r="A5" s="15" t="s">
        <v>802</v>
      </c>
    </row>
    <row r="6" spans="1:4" x14ac:dyDescent="0.2">
      <c r="A6" s="13" t="s">
        <v>801</v>
      </c>
    </row>
    <row r="8" spans="1:4" x14ac:dyDescent="0.2">
      <c r="A8" s="16" t="s">
        <v>447</v>
      </c>
      <c r="B8" s="17" t="s">
        <v>444</v>
      </c>
      <c r="C8" s="17" t="s">
        <v>445</v>
      </c>
      <c r="D8" s="17" t="s">
        <v>446</v>
      </c>
    </row>
    <row r="9" spans="1:4" x14ac:dyDescent="0.2">
      <c r="A9" s="18" t="s">
        <v>512</v>
      </c>
      <c r="B9" s="19">
        <v>18536.494006102952</v>
      </c>
      <c r="C9" s="19">
        <v>10561.432389350397</v>
      </c>
      <c r="D9" s="19">
        <f ca="1">SUM(B9:C9)</f>
        <v>29097.926395453349</v>
      </c>
    </row>
    <row r="10" spans="1:4" x14ac:dyDescent="0.2">
      <c r="A10" s="18" t="s">
        <v>963</v>
      </c>
      <c r="B10" s="19">
        <v>3589.416493897048</v>
      </c>
      <c r="C10" s="19">
        <v>2692.0613606496045</v>
      </c>
      <c r="D10" s="19">
        <f ca="1">SUM(B10:C10)</f>
        <v>6281.4778545466525</v>
      </c>
    </row>
    <row r="12" spans="1:4" x14ac:dyDescent="0.2">
      <c r="A12" s="16" t="s">
        <v>3</v>
      </c>
      <c r="B12" s="17" t="s">
        <v>444</v>
      </c>
      <c r="C12" s="17" t="s">
        <v>445</v>
      </c>
      <c r="D12" s="17" t="s">
        <v>446</v>
      </c>
    </row>
    <row r="13" spans="1:4" x14ac:dyDescent="0.2">
      <c r="A13" s="41" t="s">
        <v>811</v>
      </c>
      <c r="B13" s="19">
        <v>1747.1045336633786</v>
      </c>
      <c r="C13" s="19">
        <v>932.79738595490142</v>
      </c>
      <c r="D13" s="19">
        <f ca="1">SUM(B13:C13)</f>
        <v>2679.9019196182799</v>
      </c>
    </row>
    <row r="14" spans="1:4" x14ac:dyDescent="0.2">
      <c r="A14" s="41" t="s">
        <v>93</v>
      </c>
      <c r="B14" s="19">
        <v>338.69333731709287</v>
      </c>
      <c r="C14" s="19">
        <v>1870.2598222480221</v>
      </c>
      <c r="D14" s="19">
        <f ca="1">SUM(B14:C14)</f>
        <v>2208.9531595651151</v>
      </c>
    </row>
    <row r="15" spans="1:4" x14ac:dyDescent="0.2">
      <c r="A15" s="41" t="s">
        <v>809</v>
      </c>
      <c r="B15" s="19">
        <v>1272.1149988746533</v>
      </c>
      <c r="C15" s="19">
        <v>679.19550474529922</v>
      </c>
      <c r="D15" s="19">
        <f ca="1">SUM(B15:C15)</f>
        <v>1951.3105036199527</v>
      </c>
    </row>
    <row r="16" spans="1:4" x14ac:dyDescent="0.2">
      <c r="A16" s="41" t="s">
        <v>818</v>
      </c>
      <c r="B16" s="19">
        <v>381.6590663795792</v>
      </c>
      <c r="C16" s="19">
        <v>986.92325068329978</v>
      </c>
      <c r="D16" s="19">
        <f ca="1">SUM(B16:C16)</f>
        <v>1368.5823170628789</v>
      </c>
    </row>
    <row r="17" spans="1:4" x14ac:dyDescent="0.2">
      <c r="A17" s="41" t="s">
        <v>816</v>
      </c>
      <c r="B17" s="19">
        <v>537.80447148781957</v>
      </c>
      <c r="C17" s="19">
        <v>695.01475315633843</v>
      </c>
      <c r="D17" s="19">
        <f ca="1">SUM(B17:C17)</f>
        <v>1232.8192246441581</v>
      </c>
    </row>
    <row r="18" spans="1:4" x14ac:dyDescent="0.2">
      <c r="A18" s="41" t="s">
        <v>814</v>
      </c>
      <c r="B18" s="19">
        <v>601.73182093268917</v>
      </c>
      <c r="C18" s="19">
        <v>321.270913558308</v>
      </c>
      <c r="D18" s="19">
        <f ca="1">SUM(B18:C18)</f>
        <v>923.00273449099723</v>
      </c>
    </row>
    <row r="19" spans="1:4" x14ac:dyDescent="0.2">
      <c r="A19" s="41" t="s">
        <v>815</v>
      </c>
      <c r="B19" s="19">
        <v>428.7579984032273</v>
      </c>
      <c r="C19" s="19">
        <v>488.09340367304975</v>
      </c>
      <c r="D19" s="19">
        <f ca="1">SUM(B19:C19)</f>
        <v>916.85140207627705</v>
      </c>
    </row>
    <row r="20" spans="1:4" x14ac:dyDescent="0.2">
      <c r="A20" s="41" t="s">
        <v>819</v>
      </c>
      <c r="B20" s="19">
        <v>456.01961667437536</v>
      </c>
      <c r="C20" s="19">
        <v>350.87608485265139</v>
      </c>
      <c r="D20" s="19">
        <f ca="1">SUM(B20:C20)</f>
        <v>806.89570152702674</v>
      </c>
    </row>
    <row r="21" spans="1:4" x14ac:dyDescent="0.2">
      <c r="A21" s="42" t="s">
        <v>808</v>
      </c>
      <c r="B21" s="19">
        <v>518.22724201248172</v>
      </c>
      <c r="C21" s="19">
        <v>276.68694538056747</v>
      </c>
      <c r="D21" s="19">
        <f ca="1">SUM(B21:C21)</f>
        <v>794.91418739304913</v>
      </c>
    </row>
    <row r="22" spans="1:4" x14ac:dyDescent="0.2">
      <c r="A22" s="41" t="s">
        <v>890</v>
      </c>
      <c r="B22" s="19">
        <v>208.51652141076184</v>
      </c>
      <c r="C22" s="19">
        <v>455.71462117204499</v>
      </c>
      <c r="D22" s="19">
        <f ca="1">SUM(B22:C22)</f>
        <v>664.2311425828068</v>
      </c>
    </row>
    <row r="23" spans="1:4" x14ac:dyDescent="0.2">
      <c r="A23" s="41" t="s">
        <v>805</v>
      </c>
      <c r="B23" s="19">
        <v>411.01743617471897</v>
      </c>
      <c r="C23" s="19">
        <v>219.4465085851204</v>
      </c>
      <c r="D23" s="19">
        <f ca="1">SUM(B23:C23)</f>
        <v>630.46394475983936</v>
      </c>
    </row>
    <row r="24" spans="1:4" x14ac:dyDescent="0.2">
      <c r="A24" s="41" t="s">
        <v>817</v>
      </c>
      <c r="B24" s="19">
        <v>428.7579984032273</v>
      </c>
      <c r="C24" s="19">
        <v>162.92252349541423</v>
      </c>
      <c r="D24" s="19">
        <f ca="1">SUM(B24:C24)</f>
        <v>591.68052189864147</v>
      </c>
    </row>
    <row r="25" spans="1:4" x14ac:dyDescent="0.2">
      <c r="A25" s="41" t="s">
        <v>12</v>
      </c>
      <c r="B25" s="19">
        <v>447.27412155093759</v>
      </c>
      <c r="C25" s="19">
        <v>34.400024544945332</v>
      </c>
      <c r="D25" s="19">
        <f ca="1">SUM(B25:C25)</f>
        <v>481.67414609588292</v>
      </c>
    </row>
    <row r="26" spans="1:4" x14ac:dyDescent="0.2">
      <c r="A26" s="41" t="s">
        <v>103</v>
      </c>
      <c r="B26" s="19">
        <v>276.1386884539649</v>
      </c>
      <c r="C26" s="19">
        <v>111.08379584687275</v>
      </c>
      <c r="D26" s="19">
        <f ca="1">SUM(B26:C26)</f>
        <v>387.22248430083766</v>
      </c>
    </row>
    <row r="27" spans="1:4" x14ac:dyDescent="0.2">
      <c r="A27" s="41" t="s">
        <v>820</v>
      </c>
      <c r="B27" s="19">
        <v>362.36080336720482</v>
      </c>
      <c r="C27" s="19">
        <v>1.0564048775000001</v>
      </c>
      <c r="D27" s="19">
        <f ca="1">SUM(B27:C27)</f>
        <v>363.4172082447048</v>
      </c>
    </row>
    <row r="28" spans="1:4" x14ac:dyDescent="0.2">
      <c r="A28" s="41" t="s">
        <v>175</v>
      </c>
      <c r="B28" s="19">
        <v>328.26704990640383</v>
      </c>
      <c r="C28" s="19">
        <v>10.235365030707873</v>
      </c>
      <c r="D28" s="19">
        <f ca="1">SUM(B28:C28)</f>
        <v>338.50241493711172</v>
      </c>
    </row>
    <row r="29" spans="1:4" x14ac:dyDescent="0.2">
      <c r="A29" s="41" t="s">
        <v>150</v>
      </c>
      <c r="B29" s="19">
        <v>46.77266782283111</v>
      </c>
      <c r="C29" s="19">
        <v>245.10421922791627</v>
      </c>
      <c r="D29" s="19">
        <f ca="1">SUM(B29:C29)</f>
        <v>291.87688705074737</v>
      </c>
    </row>
    <row r="30" spans="1:4" x14ac:dyDescent="0.2">
      <c r="A30" s="41" t="s">
        <v>810</v>
      </c>
      <c r="B30" s="19">
        <v>188.21928589053817</v>
      </c>
      <c r="C30" s="19">
        <v>100.49224558810522</v>
      </c>
      <c r="D30" s="19">
        <f ca="1">SUM(B30:C30)</f>
        <v>288.71153147864339</v>
      </c>
    </row>
    <row r="31" spans="1:4" x14ac:dyDescent="0.2">
      <c r="A31" s="41" t="s">
        <v>804</v>
      </c>
      <c r="B31" s="19">
        <v>170.35345085854752</v>
      </c>
      <c r="C31" s="19">
        <v>90.953489380542578</v>
      </c>
      <c r="D31" s="19">
        <f ca="1">SUM(B31:C31)</f>
        <v>261.30694023909007</v>
      </c>
    </row>
    <row r="32" spans="1:4" x14ac:dyDescent="0.2">
      <c r="A32" s="41" t="s">
        <v>142</v>
      </c>
      <c r="B32" s="19">
        <v>19.837313752499998</v>
      </c>
      <c r="C32" s="19">
        <v>210.65446409000003</v>
      </c>
      <c r="D32" s="19">
        <f ca="1">SUM(B32:C32)</f>
        <v>230.49177784250003</v>
      </c>
    </row>
    <row r="33" spans="1:4" x14ac:dyDescent="0.2">
      <c r="A33" s="41" t="s">
        <v>889</v>
      </c>
      <c r="B33" s="19">
        <v>228.35383516326183</v>
      </c>
      <c r="C33" s="19">
        <v>0</v>
      </c>
      <c r="D33" s="19">
        <f ca="1">SUM(B33:C33)</f>
        <v>228.35383516326183</v>
      </c>
    </row>
    <row r="34" spans="1:4" x14ac:dyDescent="0.2">
      <c r="A34" s="41" t="s">
        <v>891</v>
      </c>
      <c r="B34" s="19">
        <v>228.35383516326183</v>
      </c>
      <c r="C34" s="19">
        <v>0</v>
      </c>
      <c r="D34" s="19">
        <f ca="1">SUM(B34:C34)</f>
        <v>228.35383516326183</v>
      </c>
    </row>
    <row r="35" spans="1:4" x14ac:dyDescent="0.2">
      <c r="A35" s="41" t="s">
        <v>141</v>
      </c>
      <c r="B35" s="19">
        <v>19.837313752499998</v>
      </c>
      <c r="C35" s="19">
        <v>177.04779220625002</v>
      </c>
      <c r="D35" s="19">
        <f ca="1">SUM(B35:C35)</f>
        <v>196.88510595875002</v>
      </c>
    </row>
    <row r="36" spans="1:4" x14ac:dyDescent="0.2">
      <c r="A36" s="41" t="s">
        <v>199</v>
      </c>
      <c r="B36" s="19">
        <v>30.24415433041997</v>
      </c>
      <c r="C36" s="19">
        <v>114.93681247470549</v>
      </c>
      <c r="D36" s="19">
        <f ca="1">SUM(B36:C36)</f>
        <v>145.18096680512545</v>
      </c>
    </row>
    <row r="37" spans="1:4" x14ac:dyDescent="0.2">
      <c r="A37" s="41" t="s">
        <v>140</v>
      </c>
      <c r="B37" s="19">
        <v>19.837313752499998</v>
      </c>
      <c r="C37" s="19">
        <v>100.02354635875</v>
      </c>
      <c r="D37" s="19">
        <f ca="1">SUM(B37:C37)</f>
        <v>119.86086011124999</v>
      </c>
    </row>
    <row r="38" spans="1:4" x14ac:dyDescent="0.2">
      <c r="A38" s="41" t="s">
        <v>132</v>
      </c>
      <c r="B38" s="19">
        <v>46.77266782283111</v>
      </c>
      <c r="C38" s="19">
        <v>68.859215745404086</v>
      </c>
      <c r="D38" s="19">
        <f ca="1">SUM(B38:C38)</f>
        <v>115.6318835682352</v>
      </c>
    </row>
    <row r="39" spans="1:4" x14ac:dyDescent="0.2">
      <c r="A39" s="41" t="s">
        <v>139</v>
      </c>
      <c r="B39" s="19">
        <v>3.4191539775000002</v>
      </c>
      <c r="C39" s="19">
        <v>108.32149003375</v>
      </c>
      <c r="D39" s="19">
        <f ca="1">SUM(B39:C39)</f>
        <v>111.74064401125</v>
      </c>
    </row>
    <row r="40" spans="1:4" x14ac:dyDescent="0.2">
      <c r="A40" s="41" t="s">
        <v>127</v>
      </c>
      <c r="B40" s="19">
        <v>46.77266782283111</v>
      </c>
      <c r="C40" s="19">
        <v>55.819966763132157</v>
      </c>
      <c r="D40" s="19">
        <f ca="1">SUM(B40:C40)</f>
        <v>102.59263458596327</v>
      </c>
    </row>
    <row r="41" spans="1:4" x14ac:dyDescent="0.2">
      <c r="A41" s="41" t="s">
        <v>135</v>
      </c>
      <c r="B41" s="19">
        <v>0</v>
      </c>
      <c r="C41" s="19">
        <v>94.081685486250009</v>
      </c>
      <c r="D41" s="19">
        <f ca="1">SUM(B41:C41)</f>
        <v>94.081685486250009</v>
      </c>
    </row>
    <row r="42" spans="1:4" x14ac:dyDescent="0.2">
      <c r="A42" s="41" t="s">
        <v>136</v>
      </c>
      <c r="B42" s="19">
        <v>0</v>
      </c>
      <c r="C42" s="19">
        <v>94.081685486250009</v>
      </c>
      <c r="D42" s="19">
        <f ca="1">SUM(B42:C42)</f>
        <v>94.081685486250009</v>
      </c>
    </row>
    <row r="43" spans="1:4" x14ac:dyDescent="0.2">
      <c r="A43" s="41" t="s">
        <v>128</v>
      </c>
      <c r="B43" s="19">
        <v>46.77266782283111</v>
      </c>
      <c r="C43" s="19">
        <v>44.732494856237963</v>
      </c>
      <c r="D43" s="19">
        <f ca="1">SUM(B43:C43)</f>
        <v>91.505162679069073</v>
      </c>
    </row>
    <row r="44" spans="1:4" x14ac:dyDescent="0.2">
      <c r="A44" s="41" t="s">
        <v>180</v>
      </c>
      <c r="B44" s="19">
        <v>60.720518385508001</v>
      </c>
      <c r="C44" s="19">
        <v>24.12622877408441</v>
      </c>
      <c r="D44" s="19">
        <f ca="1">SUM(B44:C44)</f>
        <v>84.846747159592411</v>
      </c>
    </row>
    <row r="45" spans="1:4" x14ac:dyDescent="0.2">
      <c r="A45" s="41" t="s">
        <v>73</v>
      </c>
      <c r="B45" s="19">
        <v>46.77266782283111</v>
      </c>
      <c r="C45" s="19">
        <v>37.34131114036969</v>
      </c>
      <c r="D45" s="19">
        <f ca="1">SUM(B45:C45)</f>
        <v>84.113978963200793</v>
      </c>
    </row>
    <row r="46" spans="1:4" x14ac:dyDescent="0.2">
      <c r="A46" s="41" t="s">
        <v>151</v>
      </c>
      <c r="B46" s="19">
        <v>46.77266782283111</v>
      </c>
      <c r="C46" s="19">
        <v>36.379202997283961</v>
      </c>
      <c r="D46" s="19">
        <f ca="1">SUM(B46:C46)</f>
        <v>83.151870820115079</v>
      </c>
    </row>
    <row r="47" spans="1:4" x14ac:dyDescent="0.2">
      <c r="A47" s="41" t="s">
        <v>234</v>
      </c>
      <c r="B47" s="19">
        <v>62.116841242278738</v>
      </c>
      <c r="C47" s="19">
        <v>14.318230182739715</v>
      </c>
      <c r="D47" s="19">
        <f ca="1">SUM(B47:C47)</f>
        <v>76.43507142501845</v>
      </c>
    </row>
    <row r="48" spans="1:4" x14ac:dyDescent="0.2">
      <c r="A48" s="41" t="s">
        <v>149</v>
      </c>
      <c r="B48" s="19">
        <v>46.77266782283111</v>
      </c>
      <c r="C48" s="19">
        <v>27.432732983612198</v>
      </c>
      <c r="D48" s="19">
        <f ca="1">SUM(B48:C48)</f>
        <v>74.205400806443308</v>
      </c>
    </row>
    <row r="49" spans="1:4" x14ac:dyDescent="0.2">
      <c r="A49" s="41" t="s">
        <v>133</v>
      </c>
      <c r="B49" s="19">
        <v>19.837313752499998</v>
      </c>
      <c r="C49" s="19">
        <v>53.215146013750001</v>
      </c>
      <c r="D49" s="19">
        <f ca="1">SUM(B49:C49)</f>
        <v>73.052459766249996</v>
      </c>
    </row>
    <row r="50" spans="1:4" x14ac:dyDescent="0.2">
      <c r="A50" s="42" t="s">
        <v>124</v>
      </c>
      <c r="B50" s="19">
        <v>46.77266782283111</v>
      </c>
      <c r="C50" s="19">
        <v>25.935946387548661</v>
      </c>
      <c r="D50" s="19">
        <f ca="1">SUM(B50:C50)</f>
        <v>72.708614210379778</v>
      </c>
    </row>
    <row r="51" spans="1:4" x14ac:dyDescent="0.2">
      <c r="A51" s="41" t="s">
        <v>174</v>
      </c>
      <c r="B51" s="19">
        <v>66.997820038964122</v>
      </c>
      <c r="C51" s="19">
        <v>4.7199726906922166</v>
      </c>
      <c r="D51" s="19">
        <f ca="1">SUM(B51:C51)</f>
        <v>71.717792729656338</v>
      </c>
    </row>
    <row r="52" spans="1:4" x14ac:dyDescent="0.2">
      <c r="A52" s="41" t="s">
        <v>143</v>
      </c>
      <c r="B52" s="19">
        <v>3.4191539775000002</v>
      </c>
      <c r="C52" s="19">
        <v>68.249753600000005</v>
      </c>
      <c r="D52" s="19">
        <f ca="1">SUM(B52:C52)</f>
        <v>71.668907577500008</v>
      </c>
    </row>
    <row r="53" spans="1:4" x14ac:dyDescent="0.2">
      <c r="A53" s="41" t="s">
        <v>246</v>
      </c>
      <c r="B53" s="19">
        <v>30.24415433041997</v>
      </c>
      <c r="C53" s="19">
        <v>40.762933114035057</v>
      </c>
      <c r="D53" s="19">
        <f ca="1">SUM(B53:C53)</f>
        <v>71.007087444455024</v>
      </c>
    </row>
    <row r="54" spans="1:4" x14ac:dyDescent="0.2">
      <c r="A54" s="41" t="s">
        <v>84</v>
      </c>
      <c r="B54" s="19">
        <v>13.825994555419973</v>
      </c>
      <c r="C54" s="19">
        <v>56.411315464020817</v>
      </c>
      <c r="D54" s="19">
        <f ca="1">SUM(B54:C54)</f>
        <v>70.237310019440784</v>
      </c>
    </row>
    <row r="55" spans="1:4" x14ac:dyDescent="0.2">
      <c r="A55" s="41" t="s">
        <v>131</v>
      </c>
      <c r="B55" s="19">
        <v>19.837313752499998</v>
      </c>
      <c r="C55" s="19">
        <v>50.299201951249998</v>
      </c>
      <c r="D55" s="19">
        <f ca="1">SUM(B55:C55)</f>
        <v>70.136515703749993</v>
      </c>
    </row>
    <row r="56" spans="1:4" x14ac:dyDescent="0.2">
      <c r="A56" s="41" t="s">
        <v>166</v>
      </c>
      <c r="B56" s="19">
        <v>62.116841242278738</v>
      </c>
      <c r="C56" s="19">
        <v>7.8897265275720434</v>
      </c>
      <c r="D56" s="19">
        <f ca="1">SUM(B56:C56)</f>
        <v>70.006567769850776</v>
      </c>
    </row>
    <row r="57" spans="1:4" x14ac:dyDescent="0.2">
      <c r="A57" s="41" t="s">
        <v>7</v>
      </c>
      <c r="B57" s="19">
        <v>46.77266782283111</v>
      </c>
      <c r="C57" s="19">
        <v>22.867975901845856</v>
      </c>
      <c r="D57" s="19">
        <f ca="1">SUM(B57:C57)</f>
        <v>69.640643724676963</v>
      </c>
    </row>
    <row r="58" spans="1:4" x14ac:dyDescent="0.2">
      <c r="A58" s="41" t="s">
        <v>161</v>
      </c>
      <c r="B58" s="19">
        <v>62.116841242278738</v>
      </c>
      <c r="C58" s="19">
        <v>5.6060887836487696</v>
      </c>
      <c r="D58" s="19">
        <f ca="1">SUM(B58:C58)</f>
        <v>67.722930025927511</v>
      </c>
    </row>
    <row r="59" spans="1:4" x14ac:dyDescent="0.2">
      <c r="A59" s="41" t="s">
        <v>111</v>
      </c>
      <c r="B59" s="19">
        <v>46.77266782283111</v>
      </c>
      <c r="C59" s="19">
        <v>20.695054732545486</v>
      </c>
      <c r="D59" s="19">
        <f ca="1">SUM(B59:C59)</f>
        <v>67.467722555376596</v>
      </c>
    </row>
    <row r="60" spans="1:4" x14ac:dyDescent="0.2">
      <c r="A60" s="42" t="s">
        <v>186</v>
      </c>
      <c r="B60" s="19">
        <v>62.116841242278738</v>
      </c>
      <c r="C60" s="19">
        <v>4.9003600605124973</v>
      </c>
      <c r="D60" s="19">
        <f ca="1">SUM(B60:C60)</f>
        <v>67.017201302791236</v>
      </c>
    </row>
    <row r="61" spans="1:4" x14ac:dyDescent="0.2">
      <c r="A61" s="41" t="s">
        <v>137</v>
      </c>
      <c r="B61" s="19">
        <v>0</v>
      </c>
      <c r="C61" s="19">
        <v>67.008394556250011</v>
      </c>
      <c r="D61" s="19">
        <f ca="1">SUM(B61:C61)</f>
        <v>67.008394556250011</v>
      </c>
    </row>
    <row r="62" spans="1:4" x14ac:dyDescent="0.2">
      <c r="A62" s="41" t="s">
        <v>138</v>
      </c>
      <c r="B62" s="19">
        <v>0</v>
      </c>
      <c r="C62" s="19">
        <v>67.008394556250011</v>
      </c>
      <c r="D62" s="19">
        <f ca="1">SUM(B62:C62)</f>
        <v>67.008394556250011</v>
      </c>
    </row>
    <row r="63" spans="1:4" x14ac:dyDescent="0.2">
      <c r="A63" s="41" t="s">
        <v>64</v>
      </c>
      <c r="B63" s="19">
        <v>60.720518385508001</v>
      </c>
      <c r="C63" s="19">
        <v>4.9171085600196243</v>
      </c>
      <c r="D63" s="19">
        <f ca="1">SUM(B63:C63)</f>
        <v>65.637626945527629</v>
      </c>
    </row>
    <row r="64" spans="1:4" x14ac:dyDescent="0.2">
      <c r="A64" s="41" t="s">
        <v>60</v>
      </c>
      <c r="B64" s="19">
        <v>46.77266782283111</v>
      </c>
      <c r="C64" s="19">
        <v>18.317962255127771</v>
      </c>
      <c r="D64" s="19">
        <f ca="1">SUM(B64:C64)</f>
        <v>65.090630077958878</v>
      </c>
    </row>
    <row r="65" spans="1:4" x14ac:dyDescent="0.2">
      <c r="A65" s="41" t="s">
        <v>165</v>
      </c>
      <c r="B65" s="19">
        <v>61.418679813893377</v>
      </c>
      <c r="C65" s="19">
        <v>3.4925003372116681</v>
      </c>
      <c r="D65" s="19">
        <f ca="1">SUM(B65:C65)</f>
        <v>64.911180151105043</v>
      </c>
    </row>
    <row r="66" spans="1:4" x14ac:dyDescent="0.2">
      <c r="A66" s="41" t="s">
        <v>121</v>
      </c>
      <c r="B66" s="19">
        <v>46.77266782283111</v>
      </c>
      <c r="C66" s="19">
        <v>17.727264724078857</v>
      </c>
      <c r="D66" s="19">
        <f ca="1">SUM(B66:C66)</f>
        <v>64.499932546909974</v>
      </c>
    </row>
    <row r="67" spans="1:4" x14ac:dyDescent="0.2">
      <c r="A67" s="41" t="s">
        <v>803</v>
      </c>
      <c r="B67" s="19">
        <v>41.827761509935854</v>
      </c>
      <c r="C67" s="19">
        <v>22.332279405744323</v>
      </c>
      <c r="D67" s="19">
        <f ca="1">SUM(B67:C67)</f>
        <v>64.160040915680185</v>
      </c>
    </row>
    <row r="68" spans="1:4" x14ac:dyDescent="0.2">
      <c r="A68" s="41" t="s">
        <v>201</v>
      </c>
      <c r="B68" s="19">
        <v>46.77266782283111</v>
      </c>
      <c r="C68" s="19">
        <v>15.3465086076863</v>
      </c>
      <c r="D68" s="19">
        <f ca="1">SUM(B68:C68)</f>
        <v>62.119176430517413</v>
      </c>
    </row>
    <row r="69" spans="1:4" x14ac:dyDescent="0.2">
      <c r="A69" s="41" t="s">
        <v>65</v>
      </c>
      <c r="B69" s="19">
        <v>46.77266782283111</v>
      </c>
      <c r="C69" s="19">
        <v>14.940524756232174</v>
      </c>
      <c r="D69" s="19">
        <f ca="1">SUM(B69:C69)</f>
        <v>61.713192579063282</v>
      </c>
    </row>
    <row r="70" spans="1:4" x14ac:dyDescent="0.2">
      <c r="A70" s="41" t="s">
        <v>110</v>
      </c>
      <c r="B70" s="19">
        <v>46.77266782283111</v>
      </c>
      <c r="C70" s="19">
        <v>14.755663052870949</v>
      </c>
      <c r="D70" s="19">
        <f ca="1">SUM(B70:C70)</f>
        <v>61.528330875702061</v>
      </c>
    </row>
    <row r="71" spans="1:4" x14ac:dyDescent="0.2">
      <c r="A71" s="41" t="s">
        <v>172</v>
      </c>
      <c r="B71" s="19">
        <v>61.418679813893377</v>
      </c>
      <c r="C71" s="19">
        <v>7.9395903529646365E-3</v>
      </c>
      <c r="D71" s="19">
        <f ca="1">SUM(B71:C71)</f>
        <v>61.426619404246338</v>
      </c>
    </row>
    <row r="72" spans="1:4" x14ac:dyDescent="0.2">
      <c r="A72" s="41" t="s">
        <v>98</v>
      </c>
      <c r="B72" s="19">
        <v>46.77266782283111</v>
      </c>
      <c r="C72" s="19">
        <v>14.173246701787312</v>
      </c>
      <c r="D72" s="19">
        <f ca="1">SUM(B72:C72)</f>
        <v>60.945914524618424</v>
      </c>
    </row>
    <row r="73" spans="1:4" x14ac:dyDescent="0.2">
      <c r="A73" s="41" t="s">
        <v>181</v>
      </c>
      <c r="B73" s="19">
        <v>46.77266782283111</v>
      </c>
      <c r="C73" s="19">
        <v>13.653407877289535</v>
      </c>
      <c r="D73" s="19">
        <f ca="1">SUM(B73:C73)</f>
        <v>60.426075700120649</v>
      </c>
    </row>
    <row r="74" spans="1:4" x14ac:dyDescent="0.2">
      <c r="A74" s="41" t="s">
        <v>183</v>
      </c>
      <c r="B74" s="19">
        <v>46.77266782283111</v>
      </c>
      <c r="C74" s="19">
        <v>11.004333728746964</v>
      </c>
      <c r="D74" s="19">
        <f ca="1">SUM(B74:C74)</f>
        <v>57.777001551578074</v>
      </c>
    </row>
    <row r="75" spans="1:4" x14ac:dyDescent="0.2">
      <c r="A75" s="41" t="s">
        <v>157</v>
      </c>
      <c r="B75" s="19">
        <v>46.77266782283111</v>
      </c>
      <c r="C75" s="19">
        <v>10.68285104392057</v>
      </c>
      <c r="D75" s="19">
        <f ca="1">SUM(B75:C75)</f>
        <v>57.455518866751682</v>
      </c>
    </row>
    <row r="76" spans="1:4" x14ac:dyDescent="0.2">
      <c r="A76" s="41" t="s">
        <v>130</v>
      </c>
      <c r="B76" s="19">
        <v>19.837313752499998</v>
      </c>
      <c r="C76" s="19">
        <v>35.201276722499998</v>
      </c>
      <c r="D76" s="19">
        <f ca="1">SUM(B76:C76)</f>
        <v>55.038590474999992</v>
      </c>
    </row>
    <row r="77" spans="1:4" x14ac:dyDescent="0.2">
      <c r="A77" s="41" t="s">
        <v>75</v>
      </c>
      <c r="B77" s="19">
        <v>46.77266782283111</v>
      </c>
      <c r="C77" s="19">
        <v>8.1805618394033033</v>
      </c>
      <c r="D77" s="19">
        <f ca="1">SUM(B77:C77)</f>
        <v>54.953229662234413</v>
      </c>
    </row>
    <row r="78" spans="1:4" x14ac:dyDescent="0.2">
      <c r="A78" s="41" t="s">
        <v>812</v>
      </c>
      <c r="B78" s="19">
        <v>34.651933172529461</v>
      </c>
      <c r="C78" s="19">
        <v>18.501029594287147</v>
      </c>
      <c r="D78" s="19">
        <f ca="1">SUM(B78:C78)</f>
        <v>53.152962766816607</v>
      </c>
    </row>
    <row r="79" spans="1:4" x14ac:dyDescent="0.2">
      <c r="A79" s="41" t="s">
        <v>147</v>
      </c>
      <c r="B79" s="19">
        <v>46.77266782283111</v>
      </c>
      <c r="C79" s="19">
        <v>4.1896652496844986</v>
      </c>
      <c r="D79" s="19">
        <f ca="1">SUM(B79:C79)</f>
        <v>50.962333072515605</v>
      </c>
    </row>
    <row r="80" spans="1:4" x14ac:dyDescent="0.2">
      <c r="A80" s="41" t="s">
        <v>190</v>
      </c>
      <c r="B80" s="19">
        <v>46.77266782283111</v>
      </c>
      <c r="C80" s="19">
        <v>3.7346209432543032</v>
      </c>
      <c r="D80" s="19">
        <f ca="1">SUM(B80:C80)</f>
        <v>50.507288766085416</v>
      </c>
    </row>
    <row r="81" spans="1:4" x14ac:dyDescent="0.2">
      <c r="A81" s="41" t="s">
        <v>188</v>
      </c>
      <c r="B81" s="19">
        <v>46.77266782283111</v>
      </c>
      <c r="C81" s="19">
        <v>3.575041942108891</v>
      </c>
      <c r="D81" s="19">
        <f ca="1">SUM(B81:C81)</f>
        <v>50.347709764939999</v>
      </c>
    </row>
    <row r="82" spans="1:4" x14ac:dyDescent="0.2">
      <c r="A82" s="41" t="s">
        <v>191</v>
      </c>
      <c r="B82" s="19">
        <v>46.77266782283111</v>
      </c>
      <c r="C82" s="19">
        <v>2.4705286898847318</v>
      </c>
      <c r="D82" s="19">
        <f ca="1">SUM(B82:C82)</f>
        <v>49.243196512715841</v>
      </c>
    </row>
    <row r="83" spans="1:4" x14ac:dyDescent="0.2">
      <c r="A83" s="41" t="s">
        <v>160</v>
      </c>
      <c r="B83" s="19">
        <v>46.77266782283111</v>
      </c>
      <c r="C83" s="19">
        <v>2.1708783410405417</v>
      </c>
      <c r="D83" s="19">
        <f ca="1">SUM(B83:C83)</f>
        <v>48.943546163871652</v>
      </c>
    </row>
    <row r="84" spans="1:4" x14ac:dyDescent="0.2">
      <c r="A84" s="41" t="s">
        <v>194</v>
      </c>
      <c r="B84" s="19">
        <v>46.77266782283111</v>
      </c>
      <c r="C84" s="19">
        <v>2.1708783410405417</v>
      </c>
      <c r="D84" s="19">
        <f ca="1">SUM(B84:C84)</f>
        <v>48.943546163871652</v>
      </c>
    </row>
    <row r="85" spans="1:4" x14ac:dyDescent="0.2">
      <c r="A85" s="41" t="s">
        <v>254</v>
      </c>
      <c r="B85" s="19">
        <v>46.77266782283111</v>
      </c>
      <c r="C85" s="19">
        <v>1.802674457212234</v>
      </c>
      <c r="D85" s="19">
        <f ca="1">SUM(B85:C85)</f>
        <v>48.575342280043344</v>
      </c>
    </row>
    <row r="86" spans="1:4" x14ac:dyDescent="0.2">
      <c r="A86" s="41" t="s">
        <v>66</v>
      </c>
      <c r="B86" s="19">
        <v>46.77266782283111</v>
      </c>
      <c r="C86" s="19">
        <v>1.003133537398355</v>
      </c>
      <c r="D86" s="19">
        <f ca="1">SUM(B86:C86)</f>
        <v>47.775801360229465</v>
      </c>
    </row>
    <row r="87" spans="1:4" x14ac:dyDescent="0.2">
      <c r="A87" s="41" t="s">
        <v>189</v>
      </c>
      <c r="B87" s="19">
        <v>46.77266782283111</v>
      </c>
      <c r="C87" s="19">
        <v>0.95830117565827411</v>
      </c>
      <c r="D87" s="19">
        <f ca="1">SUM(B87:C87)</f>
        <v>47.730968998489381</v>
      </c>
    </row>
    <row r="88" spans="1:4" x14ac:dyDescent="0.2">
      <c r="A88" s="41" t="s">
        <v>202</v>
      </c>
      <c r="B88" s="19">
        <v>46.77266782283111</v>
      </c>
      <c r="C88" s="19">
        <v>0.94400560805527944</v>
      </c>
      <c r="D88" s="19">
        <f ca="1">SUM(B88:C88)</f>
        <v>47.716673430886388</v>
      </c>
    </row>
    <row r="89" spans="1:4" x14ac:dyDescent="0.2">
      <c r="A89" s="41" t="s">
        <v>235</v>
      </c>
      <c r="B89" s="19">
        <v>46.77266782283111</v>
      </c>
      <c r="C89" s="19">
        <v>0.9295901163532273</v>
      </c>
      <c r="D89" s="19">
        <f ca="1">SUM(B89:C89)</f>
        <v>47.702257939184335</v>
      </c>
    </row>
    <row r="90" spans="1:4" x14ac:dyDescent="0.2">
      <c r="A90" s="41" t="s">
        <v>134</v>
      </c>
      <c r="B90" s="19">
        <v>3.4191539775000002</v>
      </c>
      <c r="C90" s="19">
        <v>43.965771447500003</v>
      </c>
      <c r="D90" s="19">
        <f ca="1">SUM(B90:C90)</f>
        <v>47.384925425000006</v>
      </c>
    </row>
    <row r="91" spans="1:4" x14ac:dyDescent="0.2">
      <c r="A91" s="41" t="s">
        <v>196</v>
      </c>
      <c r="B91" s="19">
        <v>46.77266782283111</v>
      </c>
      <c r="C91" s="19">
        <v>0.53164813093563934</v>
      </c>
      <c r="D91" s="19">
        <f ca="1">SUM(B91:C91)</f>
        <v>47.304315953766746</v>
      </c>
    </row>
    <row r="92" spans="1:4" x14ac:dyDescent="0.2">
      <c r="A92" s="41" t="s">
        <v>249</v>
      </c>
      <c r="B92" s="19">
        <v>44.370936173928754</v>
      </c>
      <c r="C92" s="19">
        <v>2.8362848921015136</v>
      </c>
      <c r="D92" s="19">
        <f ca="1">SUM(B92:C92)</f>
        <v>47.207221066030272</v>
      </c>
    </row>
    <row r="93" spans="1:4" x14ac:dyDescent="0.2">
      <c r="A93" s="41" t="s">
        <v>236</v>
      </c>
      <c r="B93" s="19">
        <v>46.77266782283111</v>
      </c>
      <c r="C93" s="19">
        <v>8.4841687617601594E-2</v>
      </c>
      <c r="D93" s="19">
        <f ca="1">SUM(B93:C93)</f>
        <v>46.857509510448715</v>
      </c>
    </row>
    <row r="94" spans="1:4" x14ac:dyDescent="0.2">
      <c r="A94" s="41" t="s">
        <v>178</v>
      </c>
      <c r="B94" s="19">
        <v>46.77266782283111</v>
      </c>
      <c r="C94" s="19">
        <v>8.4257442006810221E-2</v>
      </c>
      <c r="D94" s="19">
        <f ca="1">SUM(B94:C94)</f>
        <v>46.856925264837919</v>
      </c>
    </row>
    <row r="95" spans="1:4" x14ac:dyDescent="0.2">
      <c r="A95" s="41" t="s">
        <v>205</v>
      </c>
      <c r="B95" s="19">
        <v>46.77266782283111</v>
      </c>
      <c r="C95" s="19">
        <v>6.9313054278147115E-2</v>
      </c>
      <c r="D95" s="19">
        <f ca="1">SUM(B95:C95)</f>
        <v>46.841980877109258</v>
      </c>
    </row>
    <row r="96" spans="1:4" x14ac:dyDescent="0.2">
      <c r="A96" s="41" t="s">
        <v>21</v>
      </c>
      <c r="B96" s="19">
        <v>46.77266782283111</v>
      </c>
      <c r="C96" s="19">
        <v>3.1989486407468258E-2</v>
      </c>
      <c r="D96" s="19">
        <f ca="1">SUM(B96:C96)</f>
        <v>46.804657309238578</v>
      </c>
    </row>
    <row r="97" spans="1:4" x14ac:dyDescent="0.2">
      <c r="A97" s="41" t="s">
        <v>197</v>
      </c>
      <c r="B97" s="19">
        <v>46.77266782283111</v>
      </c>
      <c r="C97" s="19">
        <v>2.3572772906981759E-2</v>
      </c>
      <c r="D97" s="19">
        <f ca="1">SUM(B97:C97)</f>
        <v>46.796240595738091</v>
      </c>
    </row>
    <row r="98" spans="1:4" x14ac:dyDescent="0.2">
      <c r="A98" s="41" t="s">
        <v>204</v>
      </c>
      <c r="B98" s="19">
        <v>46.77266782283111</v>
      </c>
      <c r="C98" s="19">
        <v>1.245980639435039E-2</v>
      </c>
      <c r="D98" s="19">
        <f ca="1">SUM(B98:C98)</f>
        <v>46.785127629225464</v>
      </c>
    </row>
    <row r="99" spans="1:4" x14ac:dyDescent="0.2">
      <c r="A99" s="41" t="s">
        <v>182</v>
      </c>
      <c r="B99" s="19">
        <v>46.77266782283111</v>
      </c>
      <c r="C99" s="19">
        <v>8.5422858251494021E-3</v>
      </c>
      <c r="D99" s="19">
        <f ca="1">SUM(B99:C99)</f>
        <v>46.781210108656261</v>
      </c>
    </row>
    <row r="100" spans="1:4" x14ac:dyDescent="0.2">
      <c r="A100" s="41" t="s">
        <v>193</v>
      </c>
      <c r="B100" s="19">
        <v>46.77266782283111</v>
      </c>
      <c r="C100" s="19">
        <v>5.6272077249904277E-4</v>
      </c>
      <c r="D100" s="19">
        <f ca="1">SUM(B100:C100)</f>
        <v>46.77323054360361</v>
      </c>
    </row>
    <row r="101" spans="1:4" x14ac:dyDescent="0.2">
      <c r="A101" s="41" t="s">
        <v>5</v>
      </c>
      <c r="B101" s="19">
        <v>46.77266782283111</v>
      </c>
      <c r="C101" s="19">
        <v>0</v>
      </c>
      <c r="D101" s="19">
        <f ca="1">SUM(B101:C101)</f>
        <v>46.77266782283111</v>
      </c>
    </row>
    <row r="102" spans="1:4" x14ac:dyDescent="0.2">
      <c r="A102" s="41" t="s">
        <v>8</v>
      </c>
      <c r="B102" s="19">
        <v>46.77266782283111</v>
      </c>
      <c r="C102" s="19">
        <v>0</v>
      </c>
      <c r="D102" s="19">
        <f ca="1">SUM(B102:C102)</f>
        <v>46.77266782283111</v>
      </c>
    </row>
    <row r="103" spans="1:4" x14ac:dyDescent="0.2">
      <c r="A103" s="41" t="s">
        <v>247</v>
      </c>
      <c r="B103" s="19">
        <v>46.77266782283111</v>
      </c>
      <c r="C103" s="19">
        <v>0</v>
      </c>
      <c r="D103" s="19">
        <f ca="1">SUM(B103:C103)</f>
        <v>46.77266782283111</v>
      </c>
    </row>
    <row r="104" spans="1:4" x14ac:dyDescent="0.2">
      <c r="A104" s="41" t="s">
        <v>159</v>
      </c>
      <c r="B104" s="19">
        <v>46.77266782283111</v>
      </c>
      <c r="C104" s="19">
        <v>0</v>
      </c>
      <c r="D104" s="19">
        <f ca="1">SUM(B104:C104)</f>
        <v>46.77266782283111</v>
      </c>
    </row>
    <row r="105" spans="1:4" x14ac:dyDescent="0.2">
      <c r="A105" s="41" t="s">
        <v>239</v>
      </c>
      <c r="B105" s="19">
        <v>46.77266782283111</v>
      </c>
      <c r="C105" s="19">
        <v>0</v>
      </c>
      <c r="D105" s="19">
        <f ca="1">SUM(B105:C105)</f>
        <v>46.77266782283111</v>
      </c>
    </row>
    <row r="106" spans="1:4" x14ac:dyDescent="0.2">
      <c r="A106" s="41" t="s">
        <v>146</v>
      </c>
      <c r="B106" s="19">
        <v>46.77266782283111</v>
      </c>
      <c r="C106" s="19">
        <v>0</v>
      </c>
      <c r="D106" s="19">
        <f ca="1">SUM(B106:C106)</f>
        <v>46.77266782283111</v>
      </c>
    </row>
    <row r="107" spans="1:4" x14ac:dyDescent="0.2">
      <c r="A107" s="42" t="s">
        <v>242</v>
      </c>
      <c r="B107" s="19">
        <v>46.77266782283111</v>
      </c>
      <c r="C107" s="19">
        <v>0</v>
      </c>
      <c r="D107" s="19">
        <f ca="1">SUM(B107:C107)</f>
        <v>46.77266782283111</v>
      </c>
    </row>
    <row r="108" spans="1:4" x14ac:dyDescent="0.2">
      <c r="A108" s="41" t="s">
        <v>243</v>
      </c>
      <c r="B108" s="19">
        <v>46.77266782283111</v>
      </c>
      <c r="C108" s="19">
        <v>0</v>
      </c>
      <c r="D108" s="19">
        <f ca="1">SUM(B108:C108)</f>
        <v>46.77266782283111</v>
      </c>
    </row>
    <row r="109" spans="1:4" x14ac:dyDescent="0.2">
      <c r="A109" s="41" t="s">
        <v>154</v>
      </c>
      <c r="B109" s="19">
        <v>46.77266782283111</v>
      </c>
      <c r="C109" s="19">
        <v>0</v>
      </c>
      <c r="D109" s="19">
        <f ca="1">SUM(B109:C109)</f>
        <v>46.77266782283111</v>
      </c>
    </row>
    <row r="110" spans="1:4" x14ac:dyDescent="0.2">
      <c r="A110" s="41" t="s">
        <v>155</v>
      </c>
      <c r="B110" s="19">
        <v>46.77266782283111</v>
      </c>
      <c r="C110" s="19">
        <v>0</v>
      </c>
      <c r="D110" s="19">
        <f ca="1">SUM(B110:C110)</f>
        <v>46.77266782283111</v>
      </c>
    </row>
    <row r="111" spans="1:4" x14ac:dyDescent="0.2">
      <c r="A111" s="41" t="s">
        <v>152</v>
      </c>
      <c r="B111" s="19">
        <v>46.77266782283111</v>
      </c>
      <c r="C111" s="19">
        <v>0</v>
      </c>
      <c r="D111" s="19">
        <f ca="1">SUM(B111:C111)</f>
        <v>46.77266782283111</v>
      </c>
    </row>
    <row r="112" spans="1:4" x14ac:dyDescent="0.2">
      <c r="A112" s="41" t="s">
        <v>126</v>
      </c>
      <c r="B112" s="19">
        <v>19.837313752499998</v>
      </c>
      <c r="C112" s="19">
        <v>26.400124415000001</v>
      </c>
      <c r="D112" s="19">
        <f ca="1">SUM(B112:C112)</f>
        <v>46.237438167500002</v>
      </c>
    </row>
    <row r="113" spans="1:4" x14ac:dyDescent="0.2">
      <c r="A113" s="41" t="s">
        <v>866</v>
      </c>
      <c r="B113" s="19">
        <v>36.711160690310024</v>
      </c>
      <c r="C113" s="19">
        <v>8.2313447888510805</v>
      </c>
      <c r="D113" s="19">
        <f ca="1">SUM(B113:C113)</f>
        <v>44.942505479161106</v>
      </c>
    </row>
    <row r="114" spans="1:4" x14ac:dyDescent="0.2">
      <c r="A114" s="41" t="s">
        <v>171</v>
      </c>
      <c r="B114" s="19">
        <v>36.14255545570299</v>
      </c>
      <c r="C114" s="19">
        <v>6.5072968632251325</v>
      </c>
      <c r="D114" s="19">
        <f ca="1">SUM(B114:C114)</f>
        <v>42.649852318928126</v>
      </c>
    </row>
    <row r="115" spans="1:4" x14ac:dyDescent="0.2">
      <c r="A115" s="41" t="s">
        <v>184</v>
      </c>
      <c r="B115" s="19">
        <v>30.24415433041997</v>
      </c>
      <c r="C115" s="19">
        <v>12.03792571377485</v>
      </c>
      <c r="D115" s="19">
        <f ca="1">SUM(B115:C115)</f>
        <v>42.282080044194821</v>
      </c>
    </row>
    <row r="116" spans="1:4" x14ac:dyDescent="0.2">
      <c r="A116" s="41" t="s">
        <v>173</v>
      </c>
      <c r="B116" s="19">
        <v>30.24415433041997</v>
      </c>
      <c r="C116" s="19">
        <v>11.232327890916041</v>
      </c>
      <c r="D116" s="19">
        <f ca="1">SUM(B116:C116)</f>
        <v>41.476482221336013</v>
      </c>
    </row>
    <row r="117" spans="1:4" x14ac:dyDescent="0.2">
      <c r="A117" s="41" t="s">
        <v>74</v>
      </c>
      <c r="B117" s="19">
        <v>30.24415433041997</v>
      </c>
      <c r="C117" s="19">
        <v>7.6727693792493428</v>
      </c>
      <c r="D117" s="19">
        <f ca="1">SUM(B117:C117)</f>
        <v>37.916923709669312</v>
      </c>
    </row>
    <row r="118" spans="1:4" x14ac:dyDescent="0.2">
      <c r="A118" s="41" t="s">
        <v>107</v>
      </c>
      <c r="B118" s="19">
        <v>19.837313752499998</v>
      </c>
      <c r="C118" s="19">
        <v>14.755663052870949</v>
      </c>
      <c r="D118" s="19">
        <f ca="1">SUM(B118:C118)</f>
        <v>34.592976805370945</v>
      </c>
    </row>
    <row r="119" spans="1:4" x14ac:dyDescent="0.2">
      <c r="A119" s="41" t="s">
        <v>108</v>
      </c>
      <c r="B119" s="19">
        <v>19.837313752499998</v>
      </c>
      <c r="C119" s="19">
        <v>14.755663052870949</v>
      </c>
      <c r="D119" s="19">
        <f ca="1">SUM(B119:C119)</f>
        <v>34.592976805370945</v>
      </c>
    </row>
    <row r="120" spans="1:4" x14ac:dyDescent="0.2">
      <c r="A120" s="41" t="s">
        <v>109</v>
      </c>
      <c r="B120" s="19">
        <v>19.837313752499998</v>
      </c>
      <c r="C120" s="19">
        <v>14.755663052870949</v>
      </c>
      <c r="D120" s="19">
        <f ca="1">SUM(B120:C120)</f>
        <v>34.592976805370945</v>
      </c>
    </row>
    <row r="121" spans="1:4" x14ac:dyDescent="0.2">
      <c r="A121" s="41" t="s">
        <v>129</v>
      </c>
      <c r="B121" s="19">
        <v>3.4191539775000002</v>
      </c>
      <c r="C121" s="19">
        <v>30.690727821250004</v>
      </c>
      <c r="D121" s="19">
        <f ca="1">SUM(B121:C121)</f>
        <v>34.109881798750003</v>
      </c>
    </row>
    <row r="122" spans="1:4" x14ac:dyDescent="0.2">
      <c r="A122" s="41" t="s">
        <v>253</v>
      </c>
      <c r="B122" s="19">
        <v>30.24415433041997</v>
      </c>
      <c r="C122" s="19">
        <v>1.4769698291036486</v>
      </c>
      <c r="D122" s="19">
        <f ca="1">SUM(B122:C122)</f>
        <v>31.721124159523619</v>
      </c>
    </row>
    <row r="123" spans="1:4" x14ac:dyDescent="0.2">
      <c r="A123" s="41" t="s">
        <v>238</v>
      </c>
      <c r="B123" s="19">
        <v>30.24415433041997</v>
      </c>
      <c r="C123" s="19">
        <v>1.0898056377167116</v>
      </c>
      <c r="D123" s="19">
        <f ca="1">SUM(B123:C123)</f>
        <v>31.333959968136682</v>
      </c>
    </row>
    <row r="124" spans="1:4" x14ac:dyDescent="0.2">
      <c r="A124" s="41" t="s">
        <v>203</v>
      </c>
      <c r="B124" s="19">
        <v>30.24415433041997</v>
      </c>
      <c r="C124" s="19">
        <v>9.5376558473239392E-2</v>
      </c>
      <c r="D124" s="19">
        <f ca="1">SUM(B124:C124)</f>
        <v>30.339530888893211</v>
      </c>
    </row>
    <row r="125" spans="1:4" x14ac:dyDescent="0.2">
      <c r="A125" s="41" t="s">
        <v>9</v>
      </c>
      <c r="B125" s="19">
        <v>30.24415433041997</v>
      </c>
      <c r="C125" s="19">
        <v>8.2646934942672261E-3</v>
      </c>
      <c r="D125" s="19">
        <f ca="1">SUM(B125:C125)</f>
        <v>30.252419023914239</v>
      </c>
    </row>
    <row r="126" spans="1:4" x14ac:dyDescent="0.2">
      <c r="A126" s="41" t="s">
        <v>6</v>
      </c>
      <c r="B126" s="19">
        <v>29.086164012160211</v>
      </c>
      <c r="C126" s="19">
        <v>3.6130978562097008E-3</v>
      </c>
      <c r="D126" s="19">
        <f ca="1">SUM(B126:C126)</f>
        <v>29.089777110016421</v>
      </c>
    </row>
    <row r="127" spans="1:4" x14ac:dyDescent="0.2">
      <c r="A127" s="41" t="s">
        <v>162</v>
      </c>
      <c r="B127" s="19">
        <v>26.935354070331112</v>
      </c>
      <c r="C127" s="19">
        <v>0.93180409972043687</v>
      </c>
      <c r="D127" s="19">
        <f ca="1">SUM(B127:C127)</f>
        <v>27.86715817005155</v>
      </c>
    </row>
    <row r="128" spans="1:4" x14ac:dyDescent="0.2">
      <c r="A128" s="41" t="s">
        <v>105</v>
      </c>
      <c r="B128" s="19">
        <v>19.837313752499998</v>
      </c>
      <c r="C128" s="19">
        <v>7.8413901475000003</v>
      </c>
      <c r="D128" s="19">
        <f ca="1">SUM(B128:C128)</f>
        <v>27.678703899999999</v>
      </c>
    </row>
    <row r="129" spans="1:4" x14ac:dyDescent="0.2">
      <c r="A129" s="41" t="s">
        <v>185</v>
      </c>
      <c r="B129" s="19">
        <v>24.354691140596863</v>
      </c>
      <c r="C129" s="19">
        <v>2.0576207919001881</v>
      </c>
      <c r="D129" s="19">
        <f ca="1">SUM(B129:C129)</f>
        <v>26.412311932497051</v>
      </c>
    </row>
    <row r="130" spans="1:4" x14ac:dyDescent="0.2">
      <c r="A130" s="41" t="s">
        <v>55</v>
      </c>
      <c r="B130" s="19">
        <v>13.825994555419973</v>
      </c>
      <c r="C130" s="19">
        <v>11.651311384117442</v>
      </c>
      <c r="D130" s="19">
        <f ca="1">SUM(B130:C130)</f>
        <v>25.477305939537416</v>
      </c>
    </row>
    <row r="131" spans="1:4" x14ac:dyDescent="0.2">
      <c r="A131" s="41" t="s">
        <v>878</v>
      </c>
      <c r="B131" s="19">
        <v>24.102931756518675</v>
      </c>
      <c r="C131" s="19">
        <v>0</v>
      </c>
      <c r="D131" s="19">
        <f ca="1">SUM(B131:C131)</f>
        <v>24.102931756518675</v>
      </c>
    </row>
    <row r="132" spans="1:4" x14ac:dyDescent="0.2">
      <c r="A132" s="41" t="s">
        <v>125</v>
      </c>
      <c r="B132" s="19">
        <v>0</v>
      </c>
      <c r="C132" s="19">
        <v>23.580823070000001</v>
      </c>
      <c r="D132" s="19">
        <f ca="1">SUM(B132:C132)</f>
        <v>23.580823070000001</v>
      </c>
    </row>
    <row r="133" spans="1:4" x14ac:dyDescent="0.2">
      <c r="A133" s="41" t="s">
        <v>96</v>
      </c>
      <c r="B133" s="19">
        <v>19.837313752499998</v>
      </c>
      <c r="C133" s="19">
        <v>3.4541440237500005</v>
      </c>
      <c r="D133" s="19">
        <f ca="1">SUM(B133:C133)</f>
        <v>23.291457776249999</v>
      </c>
    </row>
    <row r="134" spans="1:4" x14ac:dyDescent="0.2">
      <c r="A134" s="41" t="s">
        <v>899</v>
      </c>
      <c r="B134" s="19">
        <v>23.014722328668395</v>
      </c>
      <c r="C134" s="19">
        <v>0</v>
      </c>
      <c r="D134" s="19">
        <f ca="1">SUM(B134:C134)</f>
        <v>23.014722328668395</v>
      </c>
    </row>
    <row r="135" spans="1:4" x14ac:dyDescent="0.2">
      <c r="A135" s="41" t="s">
        <v>904</v>
      </c>
      <c r="B135" s="19">
        <v>21.618399471897654</v>
      </c>
      <c r="C135" s="19">
        <v>0</v>
      </c>
      <c r="D135" s="19">
        <f ca="1">SUM(B135:C135)</f>
        <v>21.618399471897654</v>
      </c>
    </row>
    <row r="136" spans="1:4" x14ac:dyDescent="0.2">
      <c r="A136" s="41" t="s">
        <v>102</v>
      </c>
      <c r="B136" s="19">
        <v>13.825994555419973</v>
      </c>
      <c r="C136" s="19">
        <v>7.5709272141558728</v>
      </c>
      <c r="D136" s="19">
        <f ca="1">SUM(B136:C136)</f>
        <v>21.396921769575847</v>
      </c>
    </row>
    <row r="137" spans="1:4" x14ac:dyDescent="0.2">
      <c r="A137" s="41" t="s">
        <v>828</v>
      </c>
      <c r="B137" s="19">
        <v>21.091411318139055</v>
      </c>
      <c r="C137" s="19">
        <v>0</v>
      </c>
      <c r="D137" s="19">
        <f ca="1">SUM(B137:C137)</f>
        <v>21.091411318139055</v>
      </c>
    </row>
    <row r="138" spans="1:4" x14ac:dyDescent="0.2">
      <c r="A138" s="41" t="s">
        <v>835</v>
      </c>
      <c r="B138" s="19">
        <v>21.091411318139055</v>
      </c>
      <c r="C138" s="19">
        <v>0</v>
      </c>
      <c r="D138" s="19">
        <f ca="1">SUM(B138:C138)</f>
        <v>21.091411318139055</v>
      </c>
    </row>
    <row r="139" spans="1:4" x14ac:dyDescent="0.2">
      <c r="A139" s="41" t="s">
        <v>881</v>
      </c>
      <c r="B139" s="19">
        <v>20.488389347164354</v>
      </c>
      <c r="C139" s="19">
        <v>0</v>
      </c>
      <c r="D139" s="19">
        <f ca="1">SUM(B139:C139)</f>
        <v>20.488389347164354</v>
      </c>
    </row>
    <row r="140" spans="1:4" x14ac:dyDescent="0.2">
      <c r="A140" s="41" t="s">
        <v>821</v>
      </c>
      <c r="B140" s="19">
        <v>19.885367376189642</v>
      </c>
      <c r="C140" s="19">
        <v>0</v>
      </c>
      <c r="D140" s="19">
        <f ca="1">SUM(B140:C140)</f>
        <v>19.885367376189642</v>
      </c>
    </row>
    <row r="141" spans="1:4" x14ac:dyDescent="0.2">
      <c r="A141" s="41" t="s">
        <v>827</v>
      </c>
      <c r="B141" s="19">
        <v>19.885367376189642</v>
      </c>
      <c r="C141" s="19">
        <v>0</v>
      </c>
      <c r="D141" s="19">
        <f ca="1">SUM(B141:C141)</f>
        <v>19.885367376189642</v>
      </c>
    </row>
    <row r="142" spans="1:4" x14ac:dyDescent="0.2">
      <c r="A142" s="41" t="s">
        <v>62</v>
      </c>
      <c r="B142" s="19">
        <v>19.837313752499998</v>
      </c>
      <c r="C142" s="19">
        <v>0</v>
      </c>
      <c r="D142" s="19">
        <f ca="1">SUM(B142:C142)</f>
        <v>19.837313752499998</v>
      </c>
    </row>
    <row r="143" spans="1:4" x14ac:dyDescent="0.2">
      <c r="A143" s="41" t="s">
        <v>237</v>
      </c>
      <c r="B143" s="19">
        <v>19.837313752499998</v>
      </c>
      <c r="C143" s="19">
        <v>0</v>
      </c>
      <c r="D143" s="19">
        <f ca="1">SUM(B143:C143)</f>
        <v>19.837313752499998</v>
      </c>
    </row>
    <row r="144" spans="1:4" x14ac:dyDescent="0.2">
      <c r="A144" s="41" t="s">
        <v>245</v>
      </c>
      <c r="B144" s="19">
        <v>19.837313752499998</v>
      </c>
      <c r="C144" s="19">
        <v>0</v>
      </c>
      <c r="D144" s="19">
        <f ca="1">SUM(B144:C144)</f>
        <v>19.837313752499998</v>
      </c>
    </row>
    <row r="145" spans="1:4" x14ac:dyDescent="0.2">
      <c r="A145" s="41" t="s">
        <v>240</v>
      </c>
      <c r="B145" s="19">
        <v>19.837313752499998</v>
      </c>
      <c r="C145" s="19">
        <v>0</v>
      </c>
      <c r="D145" s="19">
        <f ca="1">SUM(B145:C145)</f>
        <v>19.837313752499998</v>
      </c>
    </row>
    <row r="146" spans="1:4" x14ac:dyDescent="0.2">
      <c r="A146" s="41" t="s">
        <v>505</v>
      </c>
      <c r="B146" s="19">
        <v>19.837313752499998</v>
      </c>
      <c r="C146" s="19">
        <v>0</v>
      </c>
      <c r="D146" s="19">
        <f ca="1">SUM(B146:C146)</f>
        <v>19.837313752499998</v>
      </c>
    </row>
    <row r="147" spans="1:4" x14ac:dyDescent="0.2">
      <c r="A147" s="41" t="s">
        <v>215</v>
      </c>
      <c r="B147" s="19">
        <v>19.837313752499998</v>
      </c>
      <c r="C147" s="19">
        <v>0</v>
      </c>
      <c r="D147" s="19">
        <f ca="1">SUM(B147:C147)</f>
        <v>19.837313752499998</v>
      </c>
    </row>
    <row r="148" spans="1:4" x14ac:dyDescent="0.2">
      <c r="A148" s="41" t="s">
        <v>4</v>
      </c>
      <c r="B148" s="19">
        <v>19.837313752499998</v>
      </c>
      <c r="C148" s="19">
        <v>0</v>
      </c>
      <c r="D148" s="19">
        <f ca="1">SUM(B148:C148)</f>
        <v>19.837313752499998</v>
      </c>
    </row>
    <row r="149" spans="1:4" x14ac:dyDescent="0.2">
      <c r="A149" s="41" t="s">
        <v>176</v>
      </c>
      <c r="B149" s="19">
        <v>19.837313752499998</v>
      </c>
      <c r="C149" s="19">
        <v>0</v>
      </c>
      <c r="D149" s="19">
        <f ca="1">SUM(B149:C149)</f>
        <v>19.837313752499998</v>
      </c>
    </row>
    <row r="150" spans="1:4" x14ac:dyDescent="0.2">
      <c r="A150" s="41" t="s">
        <v>10</v>
      </c>
      <c r="B150" s="19">
        <v>19.837313752499998</v>
      </c>
      <c r="C150" s="19">
        <v>0</v>
      </c>
      <c r="D150" s="19">
        <f ca="1">SUM(B150:C150)</f>
        <v>19.837313752499998</v>
      </c>
    </row>
    <row r="151" spans="1:4" x14ac:dyDescent="0.2">
      <c r="A151" s="41" t="s">
        <v>230</v>
      </c>
      <c r="B151" s="19">
        <v>19.837313752499998</v>
      </c>
      <c r="C151" s="19">
        <v>0</v>
      </c>
      <c r="D151" s="19">
        <f ca="1">SUM(B151:C151)</f>
        <v>19.837313752499998</v>
      </c>
    </row>
    <row r="152" spans="1:4" x14ac:dyDescent="0.2">
      <c r="A152" s="41" t="s">
        <v>842</v>
      </c>
      <c r="B152" s="19">
        <v>19.28234540521494</v>
      </c>
      <c r="C152" s="19">
        <v>0</v>
      </c>
      <c r="D152" s="19">
        <f ca="1">SUM(B152:C152)</f>
        <v>19.28234540521494</v>
      </c>
    </row>
    <row r="153" spans="1:4" x14ac:dyDescent="0.2">
      <c r="A153" s="41" t="s">
        <v>852</v>
      </c>
      <c r="B153" s="19">
        <v>19.28234540521494</v>
      </c>
      <c r="C153" s="19">
        <v>0</v>
      </c>
      <c r="D153" s="19">
        <f ca="1">SUM(B153:C153)</f>
        <v>19.28234540521494</v>
      </c>
    </row>
    <row r="154" spans="1:4" x14ac:dyDescent="0.2">
      <c r="A154" s="41" t="s">
        <v>888</v>
      </c>
      <c r="B154" s="19">
        <v>19.28234540521494</v>
      </c>
      <c r="C154" s="19">
        <v>0</v>
      </c>
      <c r="D154" s="19">
        <f ca="1">SUM(B154:C154)</f>
        <v>19.28234540521494</v>
      </c>
    </row>
    <row r="155" spans="1:4" x14ac:dyDescent="0.2">
      <c r="A155" s="41" t="s">
        <v>898</v>
      </c>
      <c r="B155" s="19">
        <v>18.828829359362274</v>
      </c>
      <c r="C155" s="19">
        <v>0</v>
      </c>
      <c r="D155" s="19">
        <f ca="1">SUM(B155:C155)</f>
        <v>18.828829359362274</v>
      </c>
    </row>
    <row r="156" spans="1:4" x14ac:dyDescent="0.2">
      <c r="A156" s="41" t="s">
        <v>935</v>
      </c>
      <c r="B156" s="19">
        <v>18.828829359362274</v>
      </c>
      <c r="C156" s="19">
        <v>0</v>
      </c>
      <c r="D156" s="19">
        <f ca="1">SUM(B156:C156)</f>
        <v>18.828829359362274</v>
      </c>
    </row>
    <row r="157" spans="1:4" x14ac:dyDescent="0.2">
      <c r="A157" s="41" t="s">
        <v>849</v>
      </c>
      <c r="B157" s="19">
        <v>18.679323434240239</v>
      </c>
      <c r="C157" s="19">
        <v>0</v>
      </c>
      <c r="D157" s="19">
        <f ca="1">SUM(B157:C157)</f>
        <v>18.679323434240239</v>
      </c>
    </row>
    <row r="158" spans="1:4" x14ac:dyDescent="0.2">
      <c r="A158" s="41" t="s">
        <v>873</v>
      </c>
      <c r="B158" s="19">
        <v>18.679323434240239</v>
      </c>
      <c r="C158" s="19">
        <v>0</v>
      </c>
      <c r="D158" s="19">
        <f ca="1">SUM(B158:C158)</f>
        <v>18.679323434240239</v>
      </c>
    </row>
    <row r="159" spans="1:4" x14ac:dyDescent="0.2">
      <c r="A159" s="41" t="s">
        <v>875</v>
      </c>
      <c r="B159" s="19">
        <v>18.679323434240239</v>
      </c>
      <c r="C159" s="19">
        <v>0</v>
      </c>
      <c r="D159" s="19">
        <f ca="1">SUM(B159:C159)</f>
        <v>18.679323434240239</v>
      </c>
    </row>
    <row r="160" spans="1:4" x14ac:dyDescent="0.2">
      <c r="A160" s="41" t="s">
        <v>261</v>
      </c>
      <c r="B160" s="19">
        <v>13.825994555419973</v>
      </c>
      <c r="C160" s="19">
        <v>4.6158262981033094</v>
      </c>
      <c r="D160" s="19">
        <f ca="1">SUM(B160:C160)</f>
        <v>18.441820853523282</v>
      </c>
    </row>
    <row r="161" spans="1:4" x14ac:dyDescent="0.2">
      <c r="A161" s="41" t="s">
        <v>933</v>
      </c>
      <c r="B161" s="19">
        <v>18.133743531983008</v>
      </c>
      <c r="C161" s="19">
        <v>0</v>
      </c>
      <c r="D161" s="19">
        <f ca="1">SUM(B161:C161)</f>
        <v>18.133743531983008</v>
      </c>
    </row>
    <row r="162" spans="1:4" x14ac:dyDescent="0.2">
      <c r="A162" s="41" t="s">
        <v>949</v>
      </c>
      <c r="B162" s="19">
        <v>18.133743531983008</v>
      </c>
      <c r="C162" s="19">
        <v>0</v>
      </c>
      <c r="D162" s="19">
        <f ca="1">SUM(B162:C162)</f>
        <v>18.133743531983008</v>
      </c>
    </row>
    <row r="163" spans="1:4" x14ac:dyDescent="0.2">
      <c r="A163" s="41" t="s">
        <v>844</v>
      </c>
      <c r="B163" s="19">
        <v>18.07630146326553</v>
      </c>
      <c r="C163" s="19">
        <v>0</v>
      </c>
      <c r="D163" s="19">
        <f ca="1">SUM(B163:C163)</f>
        <v>18.07630146326553</v>
      </c>
    </row>
    <row r="164" spans="1:4" x14ac:dyDescent="0.2">
      <c r="A164" s="41" t="s">
        <v>850</v>
      </c>
      <c r="B164" s="19">
        <v>18.07630146326553</v>
      </c>
      <c r="C164" s="19">
        <v>0</v>
      </c>
      <c r="D164" s="19">
        <f ca="1">SUM(B164:C164)</f>
        <v>18.07630146326553</v>
      </c>
    </row>
    <row r="165" spans="1:4" x14ac:dyDescent="0.2">
      <c r="A165" s="41" t="s">
        <v>122</v>
      </c>
      <c r="B165" s="19">
        <v>0</v>
      </c>
      <c r="C165" s="19">
        <v>17.727264724078857</v>
      </c>
      <c r="D165" s="19">
        <f ca="1">SUM(B165:C165)</f>
        <v>17.727264724078857</v>
      </c>
    </row>
    <row r="166" spans="1:4" x14ac:dyDescent="0.2">
      <c r="A166" s="41" t="s">
        <v>856</v>
      </c>
      <c r="B166" s="19">
        <v>17.473279492290828</v>
      </c>
      <c r="C166" s="19">
        <v>0</v>
      </c>
      <c r="D166" s="19">
        <f ca="1">SUM(B166:C166)</f>
        <v>17.473279492290828</v>
      </c>
    </row>
    <row r="167" spans="1:4" x14ac:dyDescent="0.2">
      <c r="A167" s="41" t="s">
        <v>868</v>
      </c>
      <c r="B167" s="19">
        <v>17.473279492290828</v>
      </c>
      <c r="C167" s="19">
        <v>0</v>
      </c>
      <c r="D167" s="19">
        <f ca="1">SUM(B167:C167)</f>
        <v>17.473279492290828</v>
      </c>
    </row>
    <row r="168" spans="1:4" x14ac:dyDescent="0.2">
      <c r="A168" s="41" t="s">
        <v>56</v>
      </c>
      <c r="B168" s="19">
        <v>10.406840577919972</v>
      </c>
      <c r="C168" s="19">
        <v>6.6927672192345975</v>
      </c>
      <c r="D168" s="19">
        <f ca="1">SUM(B168:C168)</f>
        <v>17.099607797154569</v>
      </c>
    </row>
    <row r="169" spans="1:4" x14ac:dyDescent="0.2">
      <c r="A169" s="41" t="s">
        <v>826</v>
      </c>
      <c r="B169" s="19">
        <v>16.873846937810022</v>
      </c>
      <c r="C169" s="19">
        <v>0</v>
      </c>
      <c r="D169" s="19">
        <f ca="1">SUM(B169:C169)</f>
        <v>16.873846937810022</v>
      </c>
    </row>
    <row r="170" spans="1:4" x14ac:dyDescent="0.2">
      <c r="A170" s="41" t="s">
        <v>863</v>
      </c>
      <c r="B170" s="19">
        <v>16.873846937810022</v>
      </c>
      <c r="C170" s="19">
        <v>0</v>
      </c>
      <c r="D170" s="19">
        <f ca="1">SUM(B170:C170)</f>
        <v>16.873846937810022</v>
      </c>
    </row>
    <row r="171" spans="1:4" x14ac:dyDescent="0.2">
      <c r="A171" s="41" t="s">
        <v>874</v>
      </c>
      <c r="B171" s="19">
        <v>16.873846937810022</v>
      </c>
      <c r="C171" s="19">
        <v>0</v>
      </c>
      <c r="D171" s="19">
        <f ca="1">SUM(B171:C171)</f>
        <v>16.873846937810022</v>
      </c>
    </row>
    <row r="172" spans="1:4" x14ac:dyDescent="0.2">
      <c r="A172" s="41" t="s">
        <v>883</v>
      </c>
      <c r="B172" s="19">
        <v>16.873846937810022</v>
      </c>
      <c r="C172" s="19">
        <v>0</v>
      </c>
      <c r="D172" s="19">
        <f ca="1">SUM(B172:C172)</f>
        <v>16.873846937810022</v>
      </c>
    </row>
    <row r="173" spans="1:4" x14ac:dyDescent="0.2">
      <c r="A173" s="41" t="s">
        <v>921</v>
      </c>
      <c r="B173" s="19">
        <v>16.737420675212267</v>
      </c>
      <c r="C173" s="19">
        <v>0</v>
      </c>
      <c r="D173" s="19">
        <f ca="1">SUM(B173:C173)</f>
        <v>16.737420675212267</v>
      </c>
    </row>
    <row r="174" spans="1:4" x14ac:dyDescent="0.2">
      <c r="A174" s="41" t="s">
        <v>123</v>
      </c>
      <c r="B174" s="19">
        <v>3.4191539775000002</v>
      </c>
      <c r="C174" s="19">
        <v>13.281708641250003</v>
      </c>
      <c r="D174" s="19">
        <f ca="1">SUM(B174:C174)</f>
        <v>16.700862618750001</v>
      </c>
    </row>
    <row r="175" spans="1:4" x14ac:dyDescent="0.2">
      <c r="A175" s="41" t="s">
        <v>94</v>
      </c>
      <c r="B175" s="19">
        <v>13.825994555419973</v>
      </c>
      <c r="C175" s="19">
        <v>2.7980593942958651</v>
      </c>
      <c r="D175" s="19">
        <f ca="1">SUM(B175:C175)</f>
        <v>16.624053949715837</v>
      </c>
    </row>
    <row r="176" spans="1:4" x14ac:dyDescent="0.2">
      <c r="A176" s="41" t="s">
        <v>847</v>
      </c>
      <c r="B176" s="19">
        <v>16.270824966835317</v>
      </c>
      <c r="C176" s="19">
        <v>0</v>
      </c>
      <c r="D176" s="19">
        <f ca="1">SUM(B176:C176)</f>
        <v>16.270824966835317</v>
      </c>
    </row>
    <row r="177" spans="1:4" x14ac:dyDescent="0.2">
      <c r="A177" s="41" t="s">
        <v>854</v>
      </c>
      <c r="B177" s="19">
        <v>16.270824966835317</v>
      </c>
      <c r="C177" s="19">
        <v>0</v>
      </c>
      <c r="D177" s="19">
        <f ca="1">SUM(B177:C177)</f>
        <v>16.270824966835317</v>
      </c>
    </row>
    <row r="178" spans="1:4" x14ac:dyDescent="0.2">
      <c r="A178" s="41" t="s">
        <v>864</v>
      </c>
      <c r="B178" s="19">
        <v>16.270824966835317</v>
      </c>
      <c r="C178" s="19">
        <v>0</v>
      </c>
      <c r="D178" s="19">
        <f ca="1">SUM(B178:C178)</f>
        <v>16.270824966835317</v>
      </c>
    </row>
    <row r="179" spans="1:4" x14ac:dyDescent="0.2">
      <c r="A179" s="41" t="s">
        <v>879</v>
      </c>
      <c r="B179" s="19">
        <v>16.270824966835317</v>
      </c>
      <c r="C179" s="19">
        <v>0</v>
      </c>
      <c r="D179" s="19">
        <f ca="1">SUM(B179:C179)</f>
        <v>16.270824966835317</v>
      </c>
    </row>
    <row r="180" spans="1:4" x14ac:dyDescent="0.2">
      <c r="A180" s="41" t="s">
        <v>829</v>
      </c>
      <c r="B180" s="19">
        <v>15.667802995860614</v>
      </c>
      <c r="C180" s="19">
        <v>0</v>
      </c>
      <c r="D180" s="19">
        <f ca="1">SUM(B180:C180)</f>
        <v>15.667802995860614</v>
      </c>
    </row>
    <row r="181" spans="1:4" x14ac:dyDescent="0.2">
      <c r="A181" s="41" t="s">
        <v>834</v>
      </c>
      <c r="B181" s="19">
        <v>15.667802995860614</v>
      </c>
      <c r="C181" s="19">
        <v>0</v>
      </c>
      <c r="D181" s="19">
        <f ca="1">SUM(B181:C181)</f>
        <v>15.667802995860614</v>
      </c>
    </row>
    <row r="182" spans="1:4" x14ac:dyDescent="0.2">
      <c r="A182" s="41" t="s">
        <v>837</v>
      </c>
      <c r="B182" s="19">
        <v>15.667802995860614</v>
      </c>
      <c r="C182" s="19">
        <v>0</v>
      </c>
      <c r="D182" s="19">
        <f ca="1">SUM(B182:C182)</f>
        <v>15.667802995860614</v>
      </c>
    </row>
    <row r="183" spans="1:4" x14ac:dyDescent="0.2">
      <c r="A183" s="41" t="s">
        <v>838</v>
      </c>
      <c r="B183" s="19">
        <v>15.667802995860614</v>
      </c>
      <c r="C183" s="19">
        <v>0</v>
      </c>
      <c r="D183" s="19">
        <f ca="1">SUM(B183:C183)</f>
        <v>15.667802995860614</v>
      </c>
    </row>
    <row r="184" spans="1:4" x14ac:dyDescent="0.2">
      <c r="A184" s="41" t="s">
        <v>846</v>
      </c>
      <c r="B184" s="19">
        <v>15.667802995860614</v>
      </c>
      <c r="C184" s="19">
        <v>0</v>
      </c>
      <c r="D184" s="19">
        <f ca="1">SUM(B184:C184)</f>
        <v>15.667802995860614</v>
      </c>
    </row>
    <row r="185" spans="1:4" x14ac:dyDescent="0.2">
      <c r="A185" s="41" t="s">
        <v>851</v>
      </c>
      <c r="B185" s="19">
        <v>15.667802995860614</v>
      </c>
      <c r="C185" s="19">
        <v>0</v>
      </c>
      <c r="D185" s="19">
        <f ca="1">SUM(B185:C185)</f>
        <v>15.667802995860614</v>
      </c>
    </row>
    <row r="186" spans="1:4" x14ac:dyDescent="0.2">
      <c r="A186" s="41" t="s">
        <v>861</v>
      </c>
      <c r="B186" s="19">
        <v>15.667802995860614</v>
      </c>
      <c r="C186" s="19">
        <v>0</v>
      </c>
      <c r="D186" s="19">
        <f ca="1">SUM(B186:C186)</f>
        <v>15.667802995860614</v>
      </c>
    </row>
    <row r="187" spans="1:4" x14ac:dyDescent="0.2">
      <c r="A187" s="41" t="s">
        <v>894</v>
      </c>
      <c r="B187" s="19">
        <v>15.344173419447632</v>
      </c>
      <c r="C187" s="19">
        <v>0</v>
      </c>
      <c r="D187" s="19">
        <f ca="1">SUM(B187:C187)</f>
        <v>15.344173419447632</v>
      </c>
    </row>
    <row r="188" spans="1:4" x14ac:dyDescent="0.2">
      <c r="A188" s="41" t="s">
        <v>911</v>
      </c>
      <c r="B188" s="19">
        <v>15.344173419447632</v>
      </c>
      <c r="C188" s="19">
        <v>0</v>
      </c>
      <c r="D188" s="19">
        <f ca="1">SUM(B188:C188)</f>
        <v>15.344173419447632</v>
      </c>
    </row>
    <row r="189" spans="1:4" x14ac:dyDescent="0.2">
      <c r="A189" s="41" t="s">
        <v>917</v>
      </c>
      <c r="B189" s="19">
        <v>15.344173419447632</v>
      </c>
      <c r="C189" s="19">
        <v>0</v>
      </c>
      <c r="D189" s="19">
        <f ca="1">SUM(B189:C189)</f>
        <v>15.344173419447632</v>
      </c>
    </row>
    <row r="190" spans="1:4" x14ac:dyDescent="0.2">
      <c r="A190" s="41" t="s">
        <v>918</v>
      </c>
      <c r="B190" s="19">
        <v>15.344173419447632</v>
      </c>
      <c r="C190" s="19">
        <v>0</v>
      </c>
      <c r="D190" s="19">
        <f ca="1">SUM(B190:C190)</f>
        <v>15.344173419447632</v>
      </c>
    </row>
    <row r="191" spans="1:4" x14ac:dyDescent="0.2">
      <c r="A191" s="41" t="s">
        <v>922</v>
      </c>
      <c r="B191" s="19">
        <v>15.344173419447632</v>
      </c>
      <c r="C191" s="19">
        <v>0</v>
      </c>
      <c r="D191" s="19">
        <f ca="1">SUM(B191:C191)</f>
        <v>15.344173419447632</v>
      </c>
    </row>
    <row r="192" spans="1:4" x14ac:dyDescent="0.2">
      <c r="A192" s="41" t="s">
        <v>830</v>
      </c>
      <c r="B192" s="19">
        <v>15.06478102488591</v>
      </c>
      <c r="C192" s="19">
        <v>0</v>
      </c>
      <c r="D192" s="19">
        <f ca="1">SUM(B192:C192)</f>
        <v>15.06478102488591</v>
      </c>
    </row>
    <row r="193" spans="1:4" x14ac:dyDescent="0.2">
      <c r="A193" s="41" t="s">
        <v>845</v>
      </c>
      <c r="B193" s="19">
        <v>15.06478102488591</v>
      </c>
      <c r="C193" s="19">
        <v>0</v>
      </c>
      <c r="D193" s="19">
        <f ca="1">SUM(B193:C193)</f>
        <v>15.06478102488591</v>
      </c>
    </row>
    <row r="194" spans="1:4" x14ac:dyDescent="0.2">
      <c r="A194" s="41" t="s">
        <v>871</v>
      </c>
      <c r="B194" s="19">
        <v>15.06478102488591</v>
      </c>
      <c r="C194" s="19">
        <v>0</v>
      </c>
      <c r="D194" s="19">
        <f ca="1">SUM(B194:C194)</f>
        <v>15.06478102488591</v>
      </c>
    </row>
    <row r="195" spans="1:4" x14ac:dyDescent="0.2">
      <c r="A195" s="41" t="s">
        <v>872</v>
      </c>
      <c r="B195" s="19">
        <v>15.06478102488591</v>
      </c>
      <c r="C195" s="19">
        <v>0</v>
      </c>
      <c r="D195" s="19">
        <f ca="1">SUM(B195:C195)</f>
        <v>15.06478102488591</v>
      </c>
    </row>
    <row r="196" spans="1:4" x14ac:dyDescent="0.2">
      <c r="A196" s="41" t="s">
        <v>884</v>
      </c>
      <c r="B196" s="19">
        <v>15.06478102488591</v>
      </c>
      <c r="C196" s="19">
        <v>0</v>
      </c>
      <c r="D196" s="19">
        <f ca="1">SUM(B196:C196)</f>
        <v>15.06478102488591</v>
      </c>
    </row>
    <row r="197" spans="1:4" x14ac:dyDescent="0.2">
      <c r="A197" s="41" t="s">
        <v>885</v>
      </c>
      <c r="B197" s="19">
        <v>15.06478102488591</v>
      </c>
      <c r="C197" s="19">
        <v>0</v>
      </c>
      <c r="D197" s="19">
        <f ca="1">SUM(B197:C197)</f>
        <v>15.06478102488591</v>
      </c>
    </row>
    <row r="198" spans="1:4" x14ac:dyDescent="0.2">
      <c r="A198" s="41" t="s">
        <v>892</v>
      </c>
      <c r="B198" s="19">
        <v>14.646011991062259</v>
      </c>
      <c r="C198" s="19">
        <v>0</v>
      </c>
      <c r="D198" s="19">
        <f ca="1">SUM(B198:C198)</f>
        <v>14.646011991062259</v>
      </c>
    </row>
    <row r="199" spans="1:4" x14ac:dyDescent="0.2">
      <c r="A199" s="41" t="s">
        <v>901</v>
      </c>
      <c r="B199" s="19">
        <v>14.646011991062259</v>
      </c>
      <c r="C199" s="19">
        <v>0</v>
      </c>
      <c r="D199" s="19">
        <f ca="1">SUM(B199:C199)</f>
        <v>14.646011991062259</v>
      </c>
    </row>
    <row r="200" spans="1:4" x14ac:dyDescent="0.2">
      <c r="A200" s="41" t="s">
        <v>934</v>
      </c>
      <c r="B200" s="19">
        <v>14.646011991062259</v>
      </c>
      <c r="C200" s="19">
        <v>0</v>
      </c>
      <c r="D200" s="19">
        <f ca="1">SUM(B200:C200)</f>
        <v>14.646011991062259</v>
      </c>
    </row>
    <row r="201" spans="1:4" x14ac:dyDescent="0.2">
      <c r="A201" s="41" t="s">
        <v>960</v>
      </c>
      <c r="B201" s="19">
        <v>14.646011991062259</v>
      </c>
      <c r="C201" s="19">
        <v>0</v>
      </c>
      <c r="D201" s="19">
        <f ca="1">SUM(B201:C201)</f>
        <v>14.646011991062259</v>
      </c>
    </row>
    <row r="202" spans="1:4" x14ac:dyDescent="0.2">
      <c r="A202" s="41" t="s">
        <v>91</v>
      </c>
      <c r="B202" s="19">
        <v>13.825994555419973</v>
      </c>
      <c r="C202" s="19">
        <v>0.77318014378004385</v>
      </c>
      <c r="D202" s="19">
        <f ca="1">SUM(B202:C202)</f>
        <v>14.599174699200017</v>
      </c>
    </row>
    <row r="203" spans="1:4" x14ac:dyDescent="0.2">
      <c r="A203" s="41" t="s">
        <v>80</v>
      </c>
      <c r="B203" s="19">
        <v>13.825994555419973</v>
      </c>
      <c r="C203" s="19">
        <v>0.77150969472509279</v>
      </c>
      <c r="D203" s="19">
        <f ca="1">SUM(B203:C203)</f>
        <v>14.597504250145066</v>
      </c>
    </row>
    <row r="204" spans="1:4" x14ac:dyDescent="0.2">
      <c r="A204" s="41" t="s">
        <v>89</v>
      </c>
      <c r="B204" s="19">
        <v>13.825994555419973</v>
      </c>
      <c r="C204" s="19">
        <v>0.68932013096508082</v>
      </c>
      <c r="D204" s="19">
        <f ca="1">SUM(B204:C204)</f>
        <v>14.515314686385054</v>
      </c>
    </row>
    <row r="205" spans="1:4" x14ac:dyDescent="0.2">
      <c r="A205" s="41" t="s">
        <v>81</v>
      </c>
      <c r="B205" s="19">
        <v>13.825994555419973</v>
      </c>
      <c r="C205" s="19">
        <v>0.66189326081616051</v>
      </c>
      <c r="D205" s="19">
        <f ca="1">SUM(B205:C205)</f>
        <v>14.487887816236134</v>
      </c>
    </row>
    <row r="206" spans="1:4" x14ac:dyDescent="0.2">
      <c r="A206" s="41" t="s">
        <v>831</v>
      </c>
      <c r="B206" s="19">
        <v>14.461759053911205</v>
      </c>
      <c r="C206" s="19">
        <v>0</v>
      </c>
      <c r="D206" s="19">
        <f ca="1">SUM(B206:C206)</f>
        <v>14.461759053911205</v>
      </c>
    </row>
    <row r="207" spans="1:4" x14ac:dyDescent="0.2">
      <c r="A207" s="41" t="s">
        <v>836</v>
      </c>
      <c r="B207" s="19">
        <v>14.461759053911205</v>
      </c>
      <c r="C207" s="19">
        <v>0</v>
      </c>
      <c r="D207" s="19">
        <f ca="1">SUM(B207:C207)</f>
        <v>14.461759053911205</v>
      </c>
    </row>
    <row r="208" spans="1:4" x14ac:dyDescent="0.2">
      <c r="A208" s="41" t="s">
        <v>853</v>
      </c>
      <c r="B208" s="19">
        <v>14.461759053911205</v>
      </c>
      <c r="C208" s="19">
        <v>0</v>
      </c>
      <c r="D208" s="19">
        <f ca="1">SUM(B208:C208)</f>
        <v>14.461759053911205</v>
      </c>
    </row>
    <row r="209" spans="1:4" x14ac:dyDescent="0.2">
      <c r="A209" s="41" t="s">
        <v>859</v>
      </c>
      <c r="B209" s="19">
        <v>14.461759053911205</v>
      </c>
      <c r="C209" s="19">
        <v>0</v>
      </c>
      <c r="D209" s="19">
        <f ca="1">SUM(B209:C209)</f>
        <v>14.461759053911205</v>
      </c>
    </row>
    <row r="210" spans="1:4" x14ac:dyDescent="0.2">
      <c r="A210" s="41" t="s">
        <v>880</v>
      </c>
      <c r="B210" s="19">
        <v>14.461759053911205</v>
      </c>
      <c r="C210" s="19">
        <v>0</v>
      </c>
      <c r="D210" s="19">
        <f ca="1">SUM(B210:C210)</f>
        <v>14.461759053911205</v>
      </c>
    </row>
    <row r="211" spans="1:4" x14ac:dyDescent="0.2">
      <c r="A211" s="41" t="s">
        <v>887</v>
      </c>
      <c r="B211" s="19">
        <v>14.461759053911205</v>
      </c>
      <c r="C211" s="19">
        <v>0</v>
      </c>
      <c r="D211" s="19">
        <f ca="1">SUM(B211:C211)</f>
        <v>14.461759053911205</v>
      </c>
    </row>
    <row r="212" spans="1:4" x14ac:dyDescent="0.2">
      <c r="A212" s="41" t="s">
        <v>78</v>
      </c>
      <c r="B212" s="19">
        <v>13.825994555419973</v>
      </c>
      <c r="C212" s="19">
        <v>0.44918165154245737</v>
      </c>
      <c r="D212" s="19">
        <f ca="1">SUM(B212:C212)</f>
        <v>14.27517620696243</v>
      </c>
    </row>
    <row r="213" spans="1:4" x14ac:dyDescent="0.2">
      <c r="A213" s="41" t="s">
        <v>77</v>
      </c>
      <c r="B213" s="19">
        <v>13.825994555419973</v>
      </c>
      <c r="C213" s="19">
        <v>0.35697189954305941</v>
      </c>
      <c r="D213" s="19">
        <f ca="1">SUM(B213:C213)</f>
        <v>14.182966454963033</v>
      </c>
    </row>
    <row r="214" spans="1:4" x14ac:dyDescent="0.2">
      <c r="A214" s="41" t="s">
        <v>70</v>
      </c>
      <c r="B214" s="19">
        <v>13.825994555419973</v>
      </c>
      <c r="C214" s="19">
        <v>0.26568361237063087</v>
      </c>
      <c r="D214" s="19">
        <f ca="1">SUM(B214:C214)</f>
        <v>14.091678167790604</v>
      </c>
    </row>
    <row r="215" spans="1:4" x14ac:dyDescent="0.2">
      <c r="A215" s="41" t="s">
        <v>68</v>
      </c>
      <c r="B215" s="19">
        <v>13.825994555419973</v>
      </c>
      <c r="C215" s="19">
        <v>0.26533716822375614</v>
      </c>
      <c r="D215" s="19">
        <f ca="1">SUM(B215:C215)</f>
        <v>14.091331723643728</v>
      </c>
    </row>
    <row r="216" spans="1:4" x14ac:dyDescent="0.2">
      <c r="A216" s="41" t="s">
        <v>72</v>
      </c>
      <c r="B216" s="19">
        <v>13.825994555419973</v>
      </c>
      <c r="C216" s="19">
        <v>0.26493274241349163</v>
      </c>
      <c r="D216" s="19">
        <f ca="1">SUM(B216:C216)</f>
        <v>14.090927297833465</v>
      </c>
    </row>
    <row r="217" spans="1:4" x14ac:dyDescent="0.2">
      <c r="A217" s="41" t="s">
        <v>54</v>
      </c>
      <c r="B217" s="19">
        <v>13.825994555419973</v>
      </c>
      <c r="C217" s="19">
        <v>0.26392587985802973</v>
      </c>
      <c r="D217" s="19">
        <f ca="1">SUM(B217:C217)</f>
        <v>14.089920435278003</v>
      </c>
    </row>
    <row r="218" spans="1:4" x14ac:dyDescent="0.2">
      <c r="A218" s="41" t="s">
        <v>20</v>
      </c>
      <c r="B218" s="19">
        <v>13.825994555419973</v>
      </c>
      <c r="C218" s="19">
        <v>0.23378597116521768</v>
      </c>
      <c r="D218" s="19">
        <f ca="1">SUM(B218:C218)</f>
        <v>14.05978052658519</v>
      </c>
    </row>
    <row r="219" spans="1:4" x14ac:dyDescent="0.2">
      <c r="A219" s="41" t="s">
        <v>18</v>
      </c>
      <c r="B219" s="19">
        <v>13.825994555419973</v>
      </c>
      <c r="C219" s="19">
        <v>0.2104937299812773</v>
      </c>
      <c r="D219" s="19">
        <f ca="1">SUM(B219:C219)</f>
        <v>14.03648828540125</v>
      </c>
    </row>
    <row r="220" spans="1:4" x14ac:dyDescent="0.2">
      <c r="A220" s="42" t="s">
        <v>63</v>
      </c>
      <c r="B220" s="19">
        <v>13.825994555419973</v>
      </c>
      <c r="C220" s="19">
        <v>0.17699396409241167</v>
      </c>
      <c r="D220" s="19">
        <f ca="1">SUM(B220:C220)</f>
        <v>14.002988519512385</v>
      </c>
    </row>
    <row r="221" spans="1:4" x14ac:dyDescent="0.2">
      <c r="A221" s="41" t="s">
        <v>57</v>
      </c>
      <c r="B221" s="19">
        <v>13.825994555419973</v>
      </c>
      <c r="C221" s="19">
        <v>0.14169437739467639</v>
      </c>
      <c r="D221" s="19">
        <f ca="1">SUM(B221:C221)</f>
        <v>13.967688932814649</v>
      </c>
    </row>
    <row r="222" spans="1:4" x14ac:dyDescent="0.2">
      <c r="A222" s="41" t="s">
        <v>893</v>
      </c>
      <c r="B222" s="19">
        <v>13.947850562676889</v>
      </c>
      <c r="C222" s="19">
        <v>0</v>
      </c>
      <c r="D222" s="19">
        <f ca="1">SUM(B222:C222)</f>
        <v>13.947850562676889</v>
      </c>
    </row>
    <row r="223" spans="1:4" x14ac:dyDescent="0.2">
      <c r="A223" s="41" t="s">
        <v>895</v>
      </c>
      <c r="B223" s="19">
        <v>13.947850562676889</v>
      </c>
      <c r="C223" s="19">
        <v>0</v>
      </c>
      <c r="D223" s="19">
        <f ca="1">SUM(B223:C223)</f>
        <v>13.947850562676889</v>
      </c>
    </row>
    <row r="224" spans="1:4" x14ac:dyDescent="0.2">
      <c r="A224" s="41" t="s">
        <v>896</v>
      </c>
      <c r="B224" s="19">
        <v>13.947850562676889</v>
      </c>
      <c r="C224" s="19">
        <v>0</v>
      </c>
      <c r="D224" s="19">
        <f ca="1">SUM(B224:C224)</f>
        <v>13.947850562676889</v>
      </c>
    </row>
    <row r="225" spans="1:4" x14ac:dyDescent="0.2">
      <c r="A225" s="41" t="s">
        <v>897</v>
      </c>
      <c r="B225" s="19">
        <v>13.947850562676889</v>
      </c>
      <c r="C225" s="19">
        <v>0</v>
      </c>
      <c r="D225" s="19">
        <f ca="1">SUM(B225:C225)</f>
        <v>13.947850562676889</v>
      </c>
    </row>
    <row r="226" spans="1:4" x14ac:dyDescent="0.2">
      <c r="A226" s="41" t="s">
        <v>900</v>
      </c>
      <c r="B226" s="19">
        <v>13.947850562676889</v>
      </c>
      <c r="C226" s="19">
        <v>0</v>
      </c>
      <c r="D226" s="19">
        <f ca="1">SUM(B226:C226)</f>
        <v>13.947850562676889</v>
      </c>
    </row>
    <row r="227" spans="1:4" x14ac:dyDescent="0.2">
      <c r="A227" s="41" t="s">
        <v>902</v>
      </c>
      <c r="B227" s="19">
        <v>13.947850562676889</v>
      </c>
      <c r="C227" s="19">
        <v>0</v>
      </c>
      <c r="D227" s="19">
        <f ca="1">SUM(B227:C227)</f>
        <v>13.947850562676889</v>
      </c>
    </row>
    <row r="228" spans="1:4" x14ac:dyDescent="0.2">
      <c r="A228" s="41" t="s">
        <v>903</v>
      </c>
      <c r="B228" s="19">
        <v>13.947850562676889</v>
      </c>
      <c r="C228" s="19">
        <v>0</v>
      </c>
      <c r="D228" s="19">
        <f ca="1">SUM(B228:C228)</f>
        <v>13.947850562676889</v>
      </c>
    </row>
    <row r="229" spans="1:4" x14ac:dyDescent="0.2">
      <c r="A229" s="41" t="s">
        <v>905</v>
      </c>
      <c r="B229" s="19">
        <v>13.947850562676889</v>
      </c>
      <c r="C229" s="19">
        <v>0</v>
      </c>
      <c r="D229" s="19">
        <f ca="1">SUM(B229:C229)</f>
        <v>13.947850562676889</v>
      </c>
    </row>
    <row r="230" spans="1:4" x14ac:dyDescent="0.2">
      <c r="A230" s="41" t="s">
        <v>906</v>
      </c>
      <c r="B230" s="19">
        <v>13.947850562676889</v>
      </c>
      <c r="C230" s="19">
        <v>0</v>
      </c>
      <c r="D230" s="19">
        <f ca="1">SUM(B230:C230)</f>
        <v>13.947850562676889</v>
      </c>
    </row>
    <row r="231" spans="1:4" x14ac:dyDescent="0.2">
      <c r="A231" s="41" t="s">
        <v>907</v>
      </c>
      <c r="B231" s="19">
        <v>13.947850562676889</v>
      </c>
      <c r="C231" s="19">
        <v>0</v>
      </c>
      <c r="D231" s="19">
        <f ca="1">SUM(B231:C231)</f>
        <v>13.947850562676889</v>
      </c>
    </row>
    <row r="232" spans="1:4" x14ac:dyDescent="0.2">
      <c r="A232" s="41" t="s">
        <v>908</v>
      </c>
      <c r="B232" s="19">
        <v>13.947850562676889</v>
      </c>
      <c r="C232" s="19">
        <v>0</v>
      </c>
      <c r="D232" s="19">
        <f ca="1">SUM(B232:C232)</f>
        <v>13.947850562676889</v>
      </c>
    </row>
    <row r="233" spans="1:4" x14ac:dyDescent="0.2">
      <c r="A233" s="41" t="s">
        <v>909</v>
      </c>
      <c r="B233" s="19">
        <v>13.947850562676889</v>
      </c>
      <c r="C233" s="19">
        <v>0</v>
      </c>
      <c r="D233" s="19">
        <f ca="1">SUM(B233:C233)</f>
        <v>13.947850562676889</v>
      </c>
    </row>
    <row r="234" spans="1:4" x14ac:dyDescent="0.2">
      <c r="A234" s="41" t="s">
        <v>910</v>
      </c>
      <c r="B234" s="19">
        <v>13.947850562676889</v>
      </c>
      <c r="C234" s="19">
        <v>0</v>
      </c>
      <c r="D234" s="19">
        <f ca="1">SUM(B234:C234)</f>
        <v>13.947850562676889</v>
      </c>
    </row>
    <row r="235" spans="1:4" x14ac:dyDescent="0.2">
      <c r="A235" s="41" t="s">
        <v>912</v>
      </c>
      <c r="B235" s="19">
        <v>13.947850562676889</v>
      </c>
      <c r="C235" s="19">
        <v>0</v>
      </c>
      <c r="D235" s="19">
        <f ca="1">SUM(B235:C235)</f>
        <v>13.947850562676889</v>
      </c>
    </row>
    <row r="236" spans="1:4" x14ac:dyDescent="0.2">
      <c r="A236" s="41" t="s">
        <v>913</v>
      </c>
      <c r="B236" s="19">
        <v>13.947850562676889</v>
      </c>
      <c r="C236" s="19">
        <v>0</v>
      </c>
      <c r="D236" s="19">
        <f ca="1">SUM(B236:C236)</f>
        <v>13.947850562676889</v>
      </c>
    </row>
    <row r="237" spans="1:4" x14ac:dyDescent="0.2">
      <c r="A237" s="41" t="s">
        <v>914</v>
      </c>
      <c r="B237" s="19">
        <v>13.947850562676889</v>
      </c>
      <c r="C237" s="19">
        <v>0</v>
      </c>
      <c r="D237" s="19">
        <f ca="1">SUM(B237:C237)</f>
        <v>13.947850562676889</v>
      </c>
    </row>
    <row r="238" spans="1:4" x14ac:dyDescent="0.2">
      <c r="A238" s="41" t="s">
        <v>915</v>
      </c>
      <c r="B238" s="19">
        <v>13.947850562676889</v>
      </c>
      <c r="C238" s="19">
        <v>0</v>
      </c>
      <c r="D238" s="19">
        <f ca="1">SUM(B238:C238)</f>
        <v>13.947850562676889</v>
      </c>
    </row>
    <row r="239" spans="1:4" x14ac:dyDescent="0.2">
      <c r="A239" s="41" t="s">
        <v>916</v>
      </c>
      <c r="B239" s="19">
        <v>13.947850562676889</v>
      </c>
      <c r="C239" s="19">
        <v>0</v>
      </c>
      <c r="D239" s="19">
        <f ca="1">SUM(B239:C239)</f>
        <v>13.947850562676889</v>
      </c>
    </row>
    <row r="240" spans="1:4" x14ac:dyDescent="0.2">
      <c r="A240" s="41" t="s">
        <v>919</v>
      </c>
      <c r="B240" s="19">
        <v>13.947850562676889</v>
      </c>
      <c r="C240" s="19">
        <v>0</v>
      </c>
      <c r="D240" s="19">
        <f ca="1">SUM(B240:C240)</f>
        <v>13.947850562676889</v>
      </c>
    </row>
    <row r="241" spans="1:4" x14ac:dyDescent="0.2">
      <c r="A241" s="41" t="s">
        <v>920</v>
      </c>
      <c r="B241" s="19">
        <v>13.947850562676889</v>
      </c>
      <c r="C241" s="19">
        <v>0</v>
      </c>
      <c r="D241" s="19">
        <f ca="1">SUM(B241:C241)</f>
        <v>13.947850562676889</v>
      </c>
    </row>
    <row r="242" spans="1:4" x14ac:dyDescent="0.2">
      <c r="A242" s="41" t="s">
        <v>923</v>
      </c>
      <c r="B242" s="19">
        <v>13.947850562676889</v>
      </c>
      <c r="C242" s="19">
        <v>0</v>
      </c>
      <c r="D242" s="19">
        <f ca="1">SUM(B242:C242)</f>
        <v>13.947850562676889</v>
      </c>
    </row>
    <row r="243" spans="1:4" x14ac:dyDescent="0.2">
      <c r="A243" s="41" t="s">
        <v>924</v>
      </c>
      <c r="B243" s="19">
        <v>13.947850562676889</v>
      </c>
      <c r="C243" s="19">
        <v>0</v>
      </c>
      <c r="D243" s="19">
        <f ca="1">SUM(B243:C243)</f>
        <v>13.947850562676889</v>
      </c>
    </row>
    <row r="244" spans="1:4" x14ac:dyDescent="0.2">
      <c r="A244" s="41" t="s">
        <v>925</v>
      </c>
      <c r="B244" s="19">
        <v>13.947850562676889</v>
      </c>
      <c r="C244" s="19">
        <v>0</v>
      </c>
      <c r="D244" s="19">
        <f ca="1">SUM(B244:C244)</f>
        <v>13.947850562676889</v>
      </c>
    </row>
    <row r="245" spans="1:4" x14ac:dyDescent="0.2">
      <c r="A245" s="41" t="s">
        <v>926</v>
      </c>
      <c r="B245" s="19">
        <v>13.947850562676889</v>
      </c>
      <c r="C245" s="19">
        <v>0</v>
      </c>
      <c r="D245" s="19">
        <f ca="1">SUM(B245:C245)</f>
        <v>13.947850562676889</v>
      </c>
    </row>
    <row r="246" spans="1:4" x14ac:dyDescent="0.2">
      <c r="A246" s="41" t="s">
        <v>927</v>
      </c>
      <c r="B246" s="19">
        <v>13.947850562676889</v>
      </c>
      <c r="C246" s="19">
        <v>0</v>
      </c>
      <c r="D246" s="19">
        <f ca="1">SUM(B246:C246)</f>
        <v>13.947850562676889</v>
      </c>
    </row>
    <row r="247" spans="1:4" x14ac:dyDescent="0.2">
      <c r="A247" s="41" t="s">
        <v>928</v>
      </c>
      <c r="B247" s="19">
        <v>13.947850562676889</v>
      </c>
      <c r="C247" s="19">
        <v>0</v>
      </c>
      <c r="D247" s="19">
        <f ca="1">SUM(B247:C247)</f>
        <v>13.947850562676889</v>
      </c>
    </row>
    <row r="248" spans="1:4" x14ac:dyDescent="0.2">
      <c r="A248" s="41" t="s">
        <v>929</v>
      </c>
      <c r="B248" s="19">
        <v>13.947850562676889</v>
      </c>
      <c r="C248" s="19">
        <v>0</v>
      </c>
      <c r="D248" s="19">
        <f ca="1">SUM(B248:C248)</f>
        <v>13.947850562676889</v>
      </c>
    </row>
    <row r="249" spans="1:4" x14ac:dyDescent="0.2">
      <c r="A249" s="41" t="s">
        <v>930</v>
      </c>
      <c r="B249" s="19">
        <v>13.947850562676889</v>
      </c>
      <c r="C249" s="19">
        <v>0</v>
      </c>
      <c r="D249" s="19">
        <f ca="1">SUM(B249:C249)</f>
        <v>13.947850562676889</v>
      </c>
    </row>
    <row r="250" spans="1:4" x14ac:dyDescent="0.2">
      <c r="A250" s="41" t="s">
        <v>931</v>
      </c>
      <c r="B250" s="19">
        <v>13.947850562676889</v>
      </c>
      <c r="C250" s="19">
        <v>0</v>
      </c>
      <c r="D250" s="19">
        <f ca="1">SUM(B250:C250)</f>
        <v>13.947850562676889</v>
      </c>
    </row>
    <row r="251" spans="1:4" x14ac:dyDescent="0.2">
      <c r="A251" s="41" t="s">
        <v>932</v>
      </c>
      <c r="B251" s="19">
        <v>13.947850562676889</v>
      </c>
      <c r="C251" s="19">
        <v>0</v>
      </c>
      <c r="D251" s="19">
        <f ca="1">SUM(B251:C251)</f>
        <v>13.947850562676889</v>
      </c>
    </row>
    <row r="252" spans="1:4" x14ac:dyDescent="0.2">
      <c r="A252" s="41" t="s">
        <v>936</v>
      </c>
      <c r="B252" s="19">
        <v>13.947850562676889</v>
      </c>
      <c r="C252" s="19">
        <v>0</v>
      </c>
      <c r="D252" s="19">
        <f ca="1">SUM(B252:C252)</f>
        <v>13.947850562676889</v>
      </c>
    </row>
    <row r="253" spans="1:4" x14ac:dyDescent="0.2">
      <c r="A253" s="41" t="s">
        <v>937</v>
      </c>
      <c r="B253" s="19">
        <v>13.947850562676889</v>
      </c>
      <c r="C253" s="19">
        <v>0</v>
      </c>
      <c r="D253" s="19">
        <f ca="1">SUM(B253:C253)</f>
        <v>13.947850562676889</v>
      </c>
    </row>
    <row r="254" spans="1:4" x14ac:dyDescent="0.2">
      <c r="A254" s="41" t="s">
        <v>938</v>
      </c>
      <c r="B254" s="19">
        <v>13.947850562676889</v>
      </c>
      <c r="C254" s="19">
        <v>0</v>
      </c>
      <c r="D254" s="19">
        <f ca="1">SUM(B254:C254)</f>
        <v>13.947850562676889</v>
      </c>
    </row>
    <row r="255" spans="1:4" x14ac:dyDescent="0.2">
      <c r="A255" s="41" t="s">
        <v>939</v>
      </c>
      <c r="B255" s="19">
        <v>13.947850562676889</v>
      </c>
      <c r="C255" s="19">
        <v>0</v>
      </c>
      <c r="D255" s="19">
        <f ca="1">SUM(B255:C255)</f>
        <v>13.947850562676889</v>
      </c>
    </row>
    <row r="256" spans="1:4" x14ac:dyDescent="0.2">
      <c r="A256" s="41" t="s">
        <v>940</v>
      </c>
      <c r="B256" s="19">
        <v>13.947850562676889</v>
      </c>
      <c r="C256" s="19">
        <v>0</v>
      </c>
      <c r="D256" s="19">
        <f ca="1">SUM(B256:C256)</f>
        <v>13.947850562676889</v>
      </c>
    </row>
    <row r="257" spans="1:4" x14ac:dyDescent="0.2">
      <c r="A257" s="41" t="s">
        <v>941</v>
      </c>
      <c r="B257" s="19">
        <v>13.947850562676889</v>
      </c>
      <c r="C257" s="19">
        <v>0</v>
      </c>
      <c r="D257" s="19">
        <f ca="1">SUM(B257:C257)</f>
        <v>13.947850562676889</v>
      </c>
    </row>
    <row r="258" spans="1:4" x14ac:dyDescent="0.2">
      <c r="A258" s="41" t="s">
        <v>942</v>
      </c>
      <c r="B258" s="19">
        <v>13.947850562676889</v>
      </c>
      <c r="C258" s="19">
        <v>0</v>
      </c>
      <c r="D258" s="19">
        <f ca="1">SUM(B258:C258)</f>
        <v>13.947850562676889</v>
      </c>
    </row>
    <row r="259" spans="1:4" x14ac:dyDescent="0.2">
      <c r="A259" s="41" t="s">
        <v>943</v>
      </c>
      <c r="B259" s="19">
        <v>13.947850562676889</v>
      </c>
      <c r="C259" s="19">
        <v>0</v>
      </c>
      <c r="D259" s="19">
        <f ca="1">SUM(B259:C259)</f>
        <v>13.947850562676889</v>
      </c>
    </row>
    <row r="260" spans="1:4" x14ac:dyDescent="0.2">
      <c r="A260" s="41" t="s">
        <v>944</v>
      </c>
      <c r="B260" s="19">
        <v>13.947850562676889</v>
      </c>
      <c r="C260" s="19">
        <v>0</v>
      </c>
      <c r="D260" s="19">
        <f ca="1">SUM(B260:C260)</f>
        <v>13.947850562676889</v>
      </c>
    </row>
    <row r="261" spans="1:4" x14ac:dyDescent="0.2">
      <c r="A261" s="41" t="s">
        <v>945</v>
      </c>
      <c r="B261" s="19">
        <v>13.947850562676889</v>
      </c>
      <c r="C261" s="19">
        <v>0</v>
      </c>
      <c r="D261" s="19">
        <f ca="1">SUM(B261:C261)</f>
        <v>13.947850562676889</v>
      </c>
    </row>
    <row r="262" spans="1:4" x14ac:dyDescent="0.2">
      <c r="A262" s="41" t="s">
        <v>946</v>
      </c>
      <c r="B262" s="19">
        <v>13.947850562676889</v>
      </c>
      <c r="C262" s="19">
        <v>0</v>
      </c>
      <c r="D262" s="19">
        <f ca="1">SUM(B262:C262)</f>
        <v>13.947850562676889</v>
      </c>
    </row>
    <row r="263" spans="1:4" x14ac:dyDescent="0.2">
      <c r="A263" s="41" t="s">
        <v>947</v>
      </c>
      <c r="B263" s="19">
        <v>13.947850562676889</v>
      </c>
      <c r="C263" s="19">
        <v>0</v>
      </c>
      <c r="D263" s="19">
        <f ca="1">SUM(B263:C263)</f>
        <v>13.947850562676889</v>
      </c>
    </row>
    <row r="264" spans="1:4" x14ac:dyDescent="0.2">
      <c r="A264" s="41" t="s">
        <v>948</v>
      </c>
      <c r="B264" s="19">
        <v>13.947850562676889</v>
      </c>
      <c r="C264" s="19">
        <v>0</v>
      </c>
      <c r="D264" s="19">
        <f ca="1">SUM(B264:C264)</f>
        <v>13.947850562676889</v>
      </c>
    </row>
    <row r="265" spans="1:4" x14ac:dyDescent="0.2">
      <c r="A265" s="41" t="s">
        <v>950</v>
      </c>
      <c r="B265" s="19">
        <v>13.947850562676889</v>
      </c>
      <c r="C265" s="19">
        <v>0</v>
      </c>
      <c r="D265" s="19">
        <f ca="1">SUM(B265:C265)</f>
        <v>13.947850562676889</v>
      </c>
    </row>
    <row r="266" spans="1:4" x14ac:dyDescent="0.2">
      <c r="A266" s="41" t="s">
        <v>951</v>
      </c>
      <c r="B266" s="19">
        <v>13.947850562676889</v>
      </c>
      <c r="C266" s="19">
        <v>0</v>
      </c>
      <c r="D266" s="19">
        <f ca="1">SUM(B266:C266)</f>
        <v>13.947850562676889</v>
      </c>
    </row>
    <row r="267" spans="1:4" x14ac:dyDescent="0.2">
      <c r="A267" s="41" t="s">
        <v>952</v>
      </c>
      <c r="B267" s="19">
        <v>13.947850562676889</v>
      </c>
      <c r="C267" s="19">
        <v>0</v>
      </c>
      <c r="D267" s="19">
        <f ca="1">SUM(B267:C267)</f>
        <v>13.947850562676889</v>
      </c>
    </row>
    <row r="268" spans="1:4" x14ac:dyDescent="0.2">
      <c r="A268" s="41" t="s">
        <v>953</v>
      </c>
      <c r="B268" s="19">
        <v>13.947850562676889</v>
      </c>
      <c r="C268" s="19">
        <v>0</v>
      </c>
      <c r="D268" s="19">
        <f ca="1">SUM(B268:C268)</f>
        <v>13.947850562676889</v>
      </c>
    </row>
    <row r="269" spans="1:4" x14ac:dyDescent="0.2">
      <c r="A269" s="41" t="s">
        <v>954</v>
      </c>
      <c r="B269" s="19">
        <v>13.947850562676889</v>
      </c>
      <c r="C269" s="19">
        <v>0</v>
      </c>
      <c r="D269" s="19">
        <f ca="1">SUM(B269:C269)</f>
        <v>13.947850562676889</v>
      </c>
    </row>
    <row r="270" spans="1:4" x14ac:dyDescent="0.2">
      <c r="A270" s="41" t="s">
        <v>955</v>
      </c>
      <c r="B270" s="19">
        <v>13.947850562676889</v>
      </c>
      <c r="C270" s="19">
        <v>0</v>
      </c>
      <c r="D270" s="19">
        <f ca="1">SUM(B270:C270)</f>
        <v>13.947850562676889</v>
      </c>
    </row>
    <row r="271" spans="1:4" x14ac:dyDescent="0.2">
      <c r="A271" s="41" t="s">
        <v>956</v>
      </c>
      <c r="B271" s="19">
        <v>13.947850562676889</v>
      </c>
      <c r="C271" s="19">
        <v>0</v>
      </c>
      <c r="D271" s="19">
        <f ca="1">SUM(B271:C271)</f>
        <v>13.947850562676889</v>
      </c>
    </row>
    <row r="272" spans="1:4" x14ac:dyDescent="0.2">
      <c r="A272" s="41" t="s">
        <v>957</v>
      </c>
      <c r="B272" s="19">
        <v>13.947850562676889</v>
      </c>
      <c r="C272" s="19">
        <v>0</v>
      </c>
      <c r="D272" s="19">
        <f ca="1">SUM(B272:C272)</f>
        <v>13.947850562676889</v>
      </c>
    </row>
    <row r="273" spans="1:4" x14ac:dyDescent="0.2">
      <c r="A273" s="41" t="s">
        <v>958</v>
      </c>
      <c r="B273" s="19">
        <v>13.947850562676889</v>
      </c>
      <c r="C273" s="19">
        <v>0</v>
      </c>
      <c r="D273" s="19">
        <f ca="1">SUM(B273:C273)</f>
        <v>13.947850562676889</v>
      </c>
    </row>
    <row r="274" spans="1:4" x14ac:dyDescent="0.2">
      <c r="A274" s="41" t="s">
        <v>959</v>
      </c>
      <c r="B274" s="19">
        <v>13.947850562676889</v>
      </c>
      <c r="C274" s="19">
        <v>0</v>
      </c>
      <c r="D274" s="19">
        <f ca="1">SUM(B274:C274)</f>
        <v>13.947850562676889</v>
      </c>
    </row>
    <row r="275" spans="1:4" x14ac:dyDescent="0.2">
      <c r="A275" s="41" t="s">
        <v>961</v>
      </c>
      <c r="B275" s="19">
        <v>13.947850562676889</v>
      </c>
      <c r="C275" s="19">
        <v>0</v>
      </c>
      <c r="D275" s="19">
        <f ca="1">SUM(B275:C275)</f>
        <v>13.947850562676889</v>
      </c>
    </row>
    <row r="276" spans="1:4" x14ac:dyDescent="0.2">
      <c r="A276" s="41" t="s">
        <v>962</v>
      </c>
      <c r="B276" s="19">
        <v>13.947850562676889</v>
      </c>
      <c r="C276" s="19">
        <v>0</v>
      </c>
      <c r="D276" s="19">
        <f ca="1">SUM(B276:C276)</f>
        <v>13.947850562676889</v>
      </c>
    </row>
    <row r="277" spans="1:4" x14ac:dyDescent="0.2">
      <c r="A277" s="41" t="s">
        <v>58</v>
      </c>
      <c r="B277" s="19">
        <v>13.825994555419973</v>
      </c>
      <c r="C277" s="19">
        <v>0.12120907110149035</v>
      </c>
      <c r="D277" s="19">
        <f ca="1">SUM(B277:C277)</f>
        <v>13.947203626521462</v>
      </c>
    </row>
    <row r="278" spans="1:4" x14ac:dyDescent="0.2">
      <c r="A278" s="41" t="s">
        <v>13</v>
      </c>
      <c r="B278" s="19">
        <v>13.825994555419973</v>
      </c>
      <c r="C278" s="19">
        <v>0.10967867518901797</v>
      </c>
      <c r="D278" s="19">
        <f ca="1">SUM(B278:C278)</f>
        <v>13.935673230608991</v>
      </c>
    </row>
    <row r="279" spans="1:4" x14ac:dyDescent="0.2">
      <c r="A279" s="41" t="s">
        <v>14</v>
      </c>
      <c r="B279" s="19">
        <v>13.825994555419973</v>
      </c>
      <c r="C279" s="19">
        <v>8.3022468939499328E-2</v>
      </c>
      <c r="D279" s="19">
        <f ca="1">SUM(B279:C279)</f>
        <v>13.909017024359471</v>
      </c>
    </row>
    <row r="280" spans="1:4" x14ac:dyDescent="0.2">
      <c r="A280" s="41" t="s">
        <v>19</v>
      </c>
      <c r="B280" s="19">
        <v>13.825994555419973</v>
      </c>
      <c r="C280" s="19">
        <v>8.3022468939499328E-2</v>
      </c>
      <c r="D280" s="19">
        <f ca="1">SUM(B280:C280)</f>
        <v>13.909017024359471</v>
      </c>
    </row>
    <row r="281" spans="1:4" x14ac:dyDescent="0.2">
      <c r="A281" s="41" t="s">
        <v>17</v>
      </c>
      <c r="B281" s="19">
        <v>13.825994555419973</v>
      </c>
      <c r="C281" s="19">
        <v>4.8589458362663762E-2</v>
      </c>
      <c r="D281" s="19">
        <f ca="1">SUM(B281:C281)</f>
        <v>13.874584013782636</v>
      </c>
    </row>
    <row r="282" spans="1:4" x14ac:dyDescent="0.2">
      <c r="A282" s="41" t="s">
        <v>53</v>
      </c>
      <c r="B282" s="19">
        <v>13.825994555419973</v>
      </c>
      <c r="C282" s="19">
        <v>4.4195699074685728E-2</v>
      </c>
      <c r="D282" s="19">
        <f ca="1">SUM(B282:C282)</f>
        <v>13.870190254494659</v>
      </c>
    </row>
    <row r="283" spans="1:4" x14ac:dyDescent="0.2">
      <c r="A283" s="41" t="s">
        <v>825</v>
      </c>
      <c r="B283" s="19">
        <v>13.858737082936502</v>
      </c>
      <c r="C283" s="19">
        <v>0</v>
      </c>
      <c r="D283" s="19">
        <f ca="1">SUM(B283:C283)</f>
        <v>13.858737082936502</v>
      </c>
    </row>
    <row r="284" spans="1:4" x14ac:dyDescent="0.2">
      <c r="A284" s="41" t="s">
        <v>841</v>
      </c>
      <c r="B284" s="19">
        <v>13.858737082936502</v>
      </c>
      <c r="C284" s="19">
        <v>0</v>
      </c>
      <c r="D284" s="19">
        <f ca="1">SUM(B284:C284)</f>
        <v>13.858737082936502</v>
      </c>
    </row>
    <row r="285" spans="1:4" x14ac:dyDescent="0.2">
      <c r="A285" s="41" t="s">
        <v>862</v>
      </c>
      <c r="B285" s="19">
        <v>13.858737082936502</v>
      </c>
      <c r="C285" s="19">
        <v>0</v>
      </c>
      <c r="D285" s="19">
        <f ca="1">SUM(B285:C285)</f>
        <v>13.858737082936502</v>
      </c>
    </row>
    <row r="286" spans="1:4" x14ac:dyDescent="0.2">
      <c r="A286" s="41" t="s">
        <v>882</v>
      </c>
      <c r="B286" s="19">
        <v>13.858737082936502</v>
      </c>
      <c r="C286" s="19">
        <v>0</v>
      </c>
      <c r="D286" s="19">
        <f ca="1">SUM(B286:C286)</f>
        <v>13.858737082936502</v>
      </c>
    </row>
    <row r="287" spans="1:4" x14ac:dyDescent="0.2">
      <c r="A287" s="41" t="s">
        <v>11</v>
      </c>
      <c r="B287" s="19">
        <v>13.825994555419973</v>
      </c>
      <c r="C287" s="19">
        <v>2.8382637008987754E-2</v>
      </c>
      <c r="D287" s="19">
        <f ca="1">SUM(B287:C287)</f>
        <v>13.854377192428961</v>
      </c>
    </row>
    <row r="288" spans="1:4" x14ac:dyDescent="0.2">
      <c r="A288" s="41" t="s">
        <v>177</v>
      </c>
      <c r="B288" s="19">
        <v>13.825994555419973</v>
      </c>
      <c r="C288" s="19">
        <v>0</v>
      </c>
      <c r="D288" s="19">
        <f ca="1">SUM(B288:C288)</f>
        <v>13.825994555419973</v>
      </c>
    </row>
    <row r="289" spans="1:4" x14ac:dyDescent="0.2">
      <c r="A289" s="41" t="s">
        <v>192</v>
      </c>
      <c r="B289" s="19">
        <v>13.825994555419973</v>
      </c>
      <c r="C289" s="19">
        <v>0</v>
      </c>
      <c r="D289" s="19">
        <f ca="1">SUM(B289:C289)</f>
        <v>13.825994555419973</v>
      </c>
    </row>
    <row r="290" spans="1:4" x14ac:dyDescent="0.2">
      <c r="A290" s="41" t="s">
        <v>116</v>
      </c>
      <c r="B290" s="19">
        <v>0</v>
      </c>
      <c r="C290" s="19">
        <v>13.478326583750002</v>
      </c>
      <c r="D290" s="19">
        <f ca="1">SUM(B290:C290)</f>
        <v>13.478326583750002</v>
      </c>
    </row>
    <row r="291" spans="1:4" x14ac:dyDescent="0.2">
      <c r="A291" s="41" t="s">
        <v>117</v>
      </c>
      <c r="B291" s="19">
        <v>0</v>
      </c>
      <c r="C291" s="19">
        <v>13.478326583750002</v>
      </c>
      <c r="D291" s="19">
        <f ca="1">SUM(B291:C291)</f>
        <v>13.478326583750002</v>
      </c>
    </row>
    <row r="292" spans="1:4" x14ac:dyDescent="0.2">
      <c r="A292" s="41" t="s">
        <v>118</v>
      </c>
      <c r="B292" s="19">
        <v>0</v>
      </c>
      <c r="C292" s="19">
        <v>13.478326583750002</v>
      </c>
      <c r="D292" s="19">
        <f ca="1">SUM(B292:C292)</f>
        <v>13.478326583750002</v>
      </c>
    </row>
    <row r="293" spans="1:4" x14ac:dyDescent="0.2">
      <c r="A293" s="41" t="s">
        <v>119</v>
      </c>
      <c r="B293" s="19">
        <v>0</v>
      </c>
      <c r="C293" s="19">
        <v>13.478326583750002</v>
      </c>
      <c r="D293" s="19">
        <f ca="1">SUM(B293:C293)</f>
        <v>13.478326583750002</v>
      </c>
    </row>
    <row r="294" spans="1:4" x14ac:dyDescent="0.2">
      <c r="A294" s="41" t="s">
        <v>120</v>
      </c>
      <c r="B294" s="19">
        <v>0</v>
      </c>
      <c r="C294" s="19">
        <v>13.478326583750002</v>
      </c>
      <c r="D294" s="19">
        <f ca="1">SUM(B294:C294)</f>
        <v>13.478326583750002</v>
      </c>
    </row>
    <row r="295" spans="1:4" x14ac:dyDescent="0.2">
      <c r="A295" s="41" t="s">
        <v>88</v>
      </c>
      <c r="B295" s="19">
        <v>3.4191539775000002</v>
      </c>
      <c r="C295" s="19">
        <v>10.014185037500001</v>
      </c>
      <c r="D295" s="19">
        <f ca="1">SUM(B295:C295)</f>
        <v>13.433339015000001</v>
      </c>
    </row>
    <row r="296" spans="1:4" x14ac:dyDescent="0.2">
      <c r="A296" s="41" t="s">
        <v>106</v>
      </c>
      <c r="B296" s="19">
        <v>0</v>
      </c>
      <c r="C296" s="19">
        <v>13.386797073606948</v>
      </c>
      <c r="D296" s="19">
        <f ca="1">SUM(B296:C296)</f>
        <v>13.386797073606948</v>
      </c>
    </row>
    <row r="297" spans="1:4" x14ac:dyDescent="0.2">
      <c r="A297" s="41" t="s">
        <v>823</v>
      </c>
      <c r="B297" s="19">
        <v>13.255715111961798</v>
      </c>
      <c r="C297" s="19">
        <v>0</v>
      </c>
      <c r="D297" s="19">
        <f ca="1">SUM(B297:C297)</f>
        <v>13.255715111961798</v>
      </c>
    </row>
    <row r="298" spans="1:4" x14ac:dyDescent="0.2">
      <c r="A298" s="41" t="s">
        <v>833</v>
      </c>
      <c r="B298" s="19">
        <v>13.255715111961798</v>
      </c>
      <c r="C298" s="19">
        <v>0</v>
      </c>
      <c r="D298" s="19">
        <f ca="1">SUM(B298:C298)</f>
        <v>13.255715111961798</v>
      </c>
    </row>
    <row r="299" spans="1:4" x14ac:dyDescent="0.2">
      <c r="A299" s="41" t="s">
        <v>839</v>
      </c>
      <c r="B299" s="19">
        <v>13.255715111961798</v>
      </c>
      <c r="C299" s="19">
        <v>0</v>
      </c>
      <c r="D299" s="19">
        <f ca="1">SUM(B299:C299)</f>
        <v>13.255715111961798</v>
      </c>
    </row>
    <row r="300" spans="1:4" x14ac:dyDescent="0.2">
      <c r="A300" s="41" t="s">
        <v>857</v>
      </c>
      <c r="B300" s="19">
        <v>13.255715111961798</v>
      </c>
      <c r="C300" s="19">
        <v>0</v>
      </c>
      <c r="D300" s="19">
        <f ca="1">SUM(B300:C300)</f>
        <v>13.255715111961798</v>
      </c>
    </row>
    <row r="301" spans="1:4" x14ac:dyDescent="0.2">
      <c r="A301" s="41" t="s">
        <v>858</v>
      </c>
      <c r="B301" s="19">
        <v>13.255715111961798</v>
      </c>
      <c r="C301" s="19">
        <v>0</v>
      </c>
      <c r="D301" s="19">
        <f ca="1">SUM(B301:C301)</f>
        <v>13.255715111961798</v>
      </c>
    </row>
    <row r="302" spans="1:4" x14ac:dyDescent="0.2">
      <c r="A302" s="41" t="s">
        <v>870</v>
      </c>
      <c r="B302" s="19">
        <v>13.255715111961798</v>
      </c>
      <c r="C302" s="19">
        <v>0</v>
      </c>
      <c r="D302" s="19">
        <f ca="1">SUM(B302:C302)</f>
        <v>13.255715111961798</v>
      </c>
    </row>
    <row r="303" spans="1:4" x14ac:dyDescent="0.2">
      <c r="A303" s="41" t="s">
        <v>876</v>
      </c>
      <c r="B303" s="19">
        <v>13.255715111961798</v>
      </c>
      <c r="C303" s="19">
        <v>0</v>
      </c>
      <c r="D303" s="19">
        <f ca="1">SUM(B303:C303)</f>
        <v>13.255715111961798</v>
      </c>
    </row>
    <row r="304" spans="1:4" x14ac:dyDescent="0.2">
      <c r="A304" s="41" t="s">
        <v>886</v>
      </c>
      <c r="B304" s="19">
        <v>13.255715111961798</v>
      </c>
      <c r="C304" s="19">
        <v>0</v>
      </c>
      <c r="D304" s="19">
        <f ca="1">SUM(B304:C304)</f>
        <v>13.255715111961798</v>
      </c>
    </row>
    <row r="305" spans="1:4" x14ac:dyDescent="0.2">
      <c r="A305" s="41" t="s">
        <v>822</v>
      </c>
      <c r="B305" s="19">
        <v>12.652693140987095</v>
      </c>
      <c r="C305" s="19">
        <v>0</v>
      </c>
      <c r="D305" s="19">
        <f ca="1">SUM(B305:C305)</f>
        <v>12.652693140987095</v>
      </c>
    </row>
    <row r="306" spans="1:4" x14ac:dyDescent="0.2">
      <c r="A306" s="41" t="s">
        <v>824</v>
      </c>
      <c r="B306" s="19">
        <v>12.652693140987095</v>
      </c>
      <c r="C306" s="19">
        <v>0</v>
      </c>
      <c r="D306" s="19">
        <f ca="1">SUM(B306:C306)</f>
        <v>12.652693140987095</v>
      </c>
    </row>
    <row r="307" spans="1:4" x14ac:dyDescent="0.2">
      <c r="A307" s="41" t="s">
        <v>843</v>
      </c>
      <c r="B307" s="19">
        <v>12.652693140987095</v>
      </c>
      <c r="C307" s="19">
        <v>0</v>
      </c>
      <c r="D307" s="19">
        <f ca="1">SUM(B307:C307)</f>
        <v>12.652693140987095</v>
      </c>
    </row>
    <row r="308" spans="1:4" x14ac:dyDescent="0.2">
      <c r="A308" s="41" t="s">
        <v>848</v>
      </c>
      <c r="B308" s="19">
        <v>12.652693140987095</v>
      </c>
      <c r="C308" s="19">
        <v>0</v>
      </c>
      <c r="D308" s="19">
        <f ca="1">SUM(B308:C308)</f>
        <v>12.652693140987095</v>
      </c>
    </row>
    <row r="309" spans="1:4" x14ac:dyDescent="0.2">
      <c r="A309" s="41" t="s">
        <v>855</v>
      </c>
      <c r="B309" s="19">
        <v>12.652693140987095</v>
      </c>
      <c r="C309" s="19">
        <v>0</v>
      </c>
      <c r="D309" s="19">
        <f ca="1">SUM(B309:C309)</f>
        <v>12.652693140987095</v>
      </c>
    </row>
    <row r="310" spans="1:4" x14ac:dyDescent="0.2">
      <c r="A310" s="41" t="s">
        <v>867</v>
      </c>
      <c r="B310" s="19">
        <v>12.652693140987095</v>
      </c>
      <c r="C310" s="19">
        <v>0</v>
      </c>
      <c r="D310" s="19">
        <f ca="1">SUM(B310:C310)</f>
        <v>12.652693140987095</v>
      </c>
    </row>
    <row r="311" spans="1:4" x14ac:dyDescent="0.2">
      <c r="A311" s="41" t="s">
        <v>869</v>
      </c>
      <c r="B311" s="19">
        <v>12.652693140987095</v>
      </c>
      <c r="C311" s="19">
        <v>0</v>
      </c>
      <c r="D311" s="19">
        <f ca="1">SUM(B311:C311)</f>
        <v>12.652693140987095</v>
      </c>
    </row>
    <row r="312" spans="1:4" x14ac:dyDescent="0.2">
      <c r="A312" s="41" t="s">
        <v>832</v>
      </c>
      <c r="B312" s="19">
        <v>12.053260586506287</v>
      </c>
      <c r="C312" s="19">
        <v>0</v>
      </c>
      <c r="D312" s="19">
        <f ca="1">SUM(B312:C312)</f>
        <v>12.053260586506287</v>
      </c>
    </row>
    <row r="313" spans="1:4" x14ac:dyDescent="0.2">
      <c r="A313" s="41" t="s">
        <v>840</v>
      </c>
      <c r="B313" s="19">
        <v>12.053260586506287</v>
      </c>
      <c r="C313" s="19">
        <v>0</v>
      </c>
      <c r="D313" s="19">
        <f ca="1">SUM(B313:C313)</f>
        <v>12.053260586506287</v>
      </c>
    </row>
    <row r="314" spans="1:4" x14ac:dyDescent="0.2">
      <c r="A314" s="41" t="s">
        <v>860</v>
      </c>
      <c r="B314" s="19">
        <v>12.053260586506287</v>
      </c>
      <c r="C314" s="19">
        <v>0</v>
      </c>
      <c r="D314" s="19">
        <f ca="1">SUM(B314:C314)</f>
        <v>12.053260586506287</v>
      </c>
    </row>
    <row r="315" spans="1:4" x14ac:dyDescent="0.2">
      <c r="A315" s="41" t="s">
        <v>865</v>
      </c>
      <c r="B315" s="19">
        <v>12.053260586506287</v>
      </c>
      <c r="C315" s="19">
        <v>0</v>
      </c>
      <c r="D315" s="19">
        <f ca="1">SUM(B315:C315)</f>
        <v>12.053260586506287</v>
      </c>
    </row>
    <row r="316" spans="1:4" x14ac:dyDescent="0.2">
      <c r="A316" s="41" t="s">
        <v>877</v>
      </c>
      <c r="B316" s="19">
        <v>12.053260586506287</v>
      </c>
      <c r="C316" s="19">
        <v>0</v>
      </c>
      <c r="D316" s="19">
        <f ca="1">SUM(B316:C316)</f>
        <v>12.053260586506287</v>
      </c>
    </row>
    <row r="317" spans="1:4" x14ac:dyDescent="0.2">
      <c r="A317" s="41" t="s">
        <v>112</v>
      </c>
      <c r="B317" s="19">
        <v>0</v>
      </c>
      <c r="C317" s="19">
        <v>11.883721745000001</v>
      </c>
      <c r="D317" s="19">
        <f ca="1">SUM(B317:C317)</f>
        <v>11.883721745000001</v>
      </c>
    </row>
    <row r="318" spans="1:4" x14ac:dyDescent="0.2">
      <c r="A318" s="41" t="s">
        <v>113</v>
      </c>
      <c r="B318" s="19">
        <v>0</v>
      </c>
      <c r="C318" s="19">
        <v>11.883721745000001</v>
      </c>
      <c r="D318" s="19">
        <f ca="1">SUM(B318:C318)</f>
        <v>11.883721745000001</v>
      </c>
    </row>
    <row r="319" spans="1:4" x14ac:dyDescent="0.2">
      <c r="A319" s="41" t="s">
        <v>114</v>
      </c>
      <c r="B319" s="19">
        <v>0</v>
      </c>
      <c r="C319" s="19">
        <v>11.883721745000001</v>
      </c>
      <c r="D319" s="19">
        <f ca="1">SUM(B319:C319)</f>
        <v>11.883721745000001</v>
      </c>
    </row>
    <row r="320" spans="1:4" x14ac:dyDescent="0.2">
      <c r="A320" s="41" t="s">
        <v>115</v>
      </c>
      <c r="B320" s="19">
        <v>0</v>
      </c>
      <c r="C320" s="19">
        <v>11.883721745000001</v>
      </c>
      <c r="D320" s="19">
        <f ca="1">SUM(B320:C320)</f>
        <v>11.883721745000001</v>
      </c>
    </row>
    <row r="321" spans="1:4" x14ac:dyDescent="0.2">
      <c r="A321" s="41" t="s">
        <v>260</v>
      </c>
      <c r="B321" s="19">
        <v>10.406840577919972</v>
      </c>
      <c r="C321" s="19">
        <v>7.6336301515239E-2</v>
      </c>
      <c r="D321" s="19">
        <f ca="1">SUM(B321:C321)</f>
        <v>10.483176879435211</v>
      </c>
    </row>
    <row r="322" spans="1:4" x14ac:dyDescent="0.2">
      <c r="A322" s="41" t="s">
        <v>443</v>
      </c>
      <c r="B322" s="19">
        <v>10.406840577919972</v>
      </c>
      <c r="C322" s="19">
        <v>0</v>
      </c>
      <c r="D322" s="19">
        <f ca="1">SUM(B322:C322)</f>
        <v>10.406840577919972</v>
      </c>
    </row>
    <row r="323" spans="1:4" x14ac:dyDescent="0.2">
      <c r="A323" s="41" t="s">
        <v>100</v>
      </c>
      <c r="B323" s="19">
        <v>3.4191539775000002</v>
      </c>
      <c r="C323" s="19">
        <v>3.1092294975000003</v>
      </c>
      <c r="D323" s="19">
        <f ca="1">SUM(B323:C323)</f>
        <v>6.528383475</v>
      </c>
    </row>
    <row r="324" spans="1:4" x14ac:dyDescent="0.2">
      <c r="A324" s="41" t="s">
        <v>101</v>
      </c>
      <c r="B324" s="19">
        <v>3.4191539775000002</v>
      </c>
      <c r="C324" s="19">
        <v>3.1092294975000003</v>
      </c>
      <c r="D324" s="19">
        <f ca="1">SUM(B324:C324)</f>
        <v>6.528383475</v>
      </c>
    </row>
    <row r="325" spans="1:4" x14ac:dyDescent="0.2">
      <c r="A325" s="41" t="s">
        <v>95</v>
      </c>
      <c r="B325" s="19">
        <v>3.4191539775000002</v>
      </c>
      <c r="C325" s="19">
        <v>3.0309155712500004</v>
      </c>
      <c r="D325" s="19">
        <f ca="1">SUM(B325:C325)</f>
        <v>6.450069548750001</v>
      </c>
    </row>
    <row r="326" spans="1:4" x14ac:dyDescent="0.2">
      <c r="A326" s="41" t="s">
        <v>813</v>
      </c>
      <c r="B326" s="19">
        <v>4.1440881163561292</v>
      </c>
      <c r="C326" s="19">
        <v>2.2125719941887394</v>
      </c>
      <c r="D326" s="19">
        <f ca="1">SUM(B326:C326)</f>
        <v>6.356660110544869</v>
      </c>
    </row>
    <row r="327" spans="1:4" x14ac:dyDescent="0.2">
      <c r="A327" s="41" t="s">
        <v>79</v>
      </c>
      <c r="B327" s="19">
        <v>3.4191539775000002</v>
      </c>
      <c r="C327" s="19">
        <v>2.4210666987500002</v>
      </c>
      <c r="D327" s="19">
        <f ca="1">SUM(B327:C327)</f>
        <v>5.8402206762500004</v>
      </c>
    </row>
    <row r="328" spans="1:4" x14ac:dyDescent="0.2">
      <c r="A328" s="41" t="s">
        <v>86</v>
      </c>
      <c r="B328" s="19">
        <v>3.4191539775000002</v>
      </c>
      <c r="C328" s="19">
        <v>1.8695367075</v>
      </c>
      <c r="D328" s="19">
        <f ca="1">SUM(B328:C328)</f>
        <v>5.2886906850000006</v>
      </c>
    </row>
    <row r="329" spans="1:4" x14ac:dyDescent="0.2">
      <c r="A329" s="41" t="s">
        <v>97</v>
      </c>
      <c r="B329" s="19">
        <v>3.4191539775000002</v>
      </c>
      <c r="C329" s="19">
        <v>1.8412103937500002</v>
      </c>
      <c r="D329" s="19">
        <f ca="1">SUM(B329:C329)</f>
        <v>5.2603643712500006</v>
      </c>
    </row>
    <row r="330" spans="1:4" x14ac:dyDescent="0.2">
      <c r="A330" s="41" t="s">
        <v>90</v>
      </c>
      <c r="B330" s="19">
        <v>3.4191539775000002</v>
      </c>
      <c r="C330" s="19">
        <v>1.59460483875</v>
      </c>
      <c r="D330" s="19">
        <f ca="1">SUM(B330:C330)</f>
        <v>5.0137588162500002</v>
      </c>
    </row>
    <row r="331" spans="1:4" x14ac:dyDescent="0.2">
      <c r="A331" s="41" t="s">
        <v>67</v>
      </c>
      <c r="B331" s="19">
        <v>3.4191539775000002</v>
      </c>
      <c r="C331" s="19">
        <v>1.10639249</v>
      </c>
      <c r="D331" s="19">
        <f ca="1">SUM(B331:C331)</f>
        <v>4.5255464674999999</v>
      </c>
    </row>
    <row r="332" spans="1:4" x14ac:dyDescent="0.2">
      <c r="A332" s="41" t="s">
        <v>82</v>
      </c>
      <c r="B332" s="19">
        <v>3.4191539775000002</v>
      </c>
      <c r="C332" s="19">
        <v>0.87145071125000007</v>
      </c>
      <c r="D332" s="19">
        <f ca="1">SUM(B332:C332)</f>
        <v>4.2906046887500002</v>
      </c>
    </row>
    <row r="333" spans="1:4" x14ac:dyDescent="0.2">
      <c r="A333" s="41" t="s">
        <v>87</v>
      </c>
      <c r="B333" s="19">
        <v>3.4191539775000002</v>
      </c>
      <c r="C333" s="19">
        <v>0.82979436750000002</v>
      </c>
      <c r="D333" s="19">
        <f ca="1">SUM(B333:C333)</f>
        <v>4.2489483450000005</v>
      </c>
    </row>
    <row r="334" spans="1:4" x14ac:dyDescent="0.2">
      <c r="A334" s="41" t="s">
        <v>85</v>
      </c>
      <c r="B334" s="19">
        <v>3.4191539775000002</v>
      </c>
      <c r="C334" s="19">
        <v>0.57319129000000002</v>
      </c>
      <c r="D334" s="19">
        <f ca="1">SUM(B334:C334)</f>
        <v>3.9923452675000002</v>
      </c>
    </row>
    <row r="335" spans="1:4" x14ac:dyDescent="0.2">
      <c r="A335" s="41" t="s">
        <v>51</v>
      </c>
      <c r="B335" s="19">
        <v>3.4191539775000002</v>
      </c>
      <c r="C335" s="19">
        <v>0.49820987125000005</v>
      </c>
      <c r="D335" s="19">
        <f ca="1">SUM(B335:C335)</f>
        <v>3.91736384875</v>
      </c>
    </row>
    <row r="336" spans="1:4" x14ac:dyDescent="0.2">
      <c r="A336" s="41" t="s">
        <v>83</v>
      </c>
      <c r="B336" s="19">
        <v>3.4191539775000002</v>
      </c>
      <c r="C336" s="19">
        <v>0.38823712375000002</v>
      </c>
      <c r="D336" s="19">
        <f ca="1">SUM(B336:C336)</f>
        <v>3.8073911012500004</v>
      </c>
    </row>
    <row r="337" spans="1:4" x14ac:dyDescent="0.2">
      <c r="A337" s="41" t="s">
        <v>76</v>
      </c>
      <c r="B337" s="19">
        <v>3.4191539775000002</v>
      </c>
      <c r="C337" s="19">
        <v>0.33824951125000002</v>
      </c>
      <c r="D337" s="19">
        <f ca="1">SUM(B337:C337)</f>
        <v>3.7574034887500001</v>
      </c>
    </row>
    <row r="338" spans="1:4" x14ac:dyDescent="0.2">
      <c r="A338" s="41" t="s">
        <v>71</v>
      </c>
      <c r="B338" s="19">
        <v>3.4191539775000002</v>
      </c>
      <c r="C338" s="19">
        <v>0.24827180874999999</v>
      </c>
      <c r="D338" s="19">
        <f ca="1">SUM(B338:C338)</f>
        <v>3.6674257862499999</v>
      </c>
    </row>
    <row r="339" spans="1:4" x14ac:dyDescent="0.2">
      <c r="A339" s="41" t="s">
        <v>69</v>
      </c>
      <c r="B339" s="19">
        <v>3.4191539775000002</v>
      </c>
      <c r="C339" s="19">
        <v>0.19828419625000002</v>
      </c>
      <c r="D339" s="19">
        <f ca="1">SUM(B339:C339)</f>
        <v>3.6174381737500001</v>
      </c>
    </row>
    <row r="340" spans="1:4" x14ac:dyDescent="0.2">
      <c r="A340" s="41" t="s">
        <v>59</v>
      </c>
      <c r="B340" s="19">
        <v>3.4191539775000002</v>
      </c>
      <c r="C340" s="19">
        <v>0.11830401625000002</v>
      </c>
      <c r="D340" s="19">
        <f ca="1">SUM(B340:C340)</f>
        <v>3.5374579937500004</v>
      </c>
    </row>
    <row r="341" spans="1:4" x14ac:dyDescent="0.2">
      <c r="A341" s="41" t="s">
        <v>61</v>
      </c>
      <c r="B341" s="19">
        <v>3.4191539775000002</v>
      </c>
      <c r="C341" s="19">
        <v>0.10763999225</v>
      </c>
      <c r="D341" s="19">
        <f ca="1">SUM(B341:C341)</f>
        <v>3.5267939697500004</v>
      </c>
    </row>
    <row r="342" spans="1:4" x14ac:dyDescent="0.2">
      <c r="A342" s="41" t="s">
        <v>15</v>
      </c>
      <c r="B342" s="19">
        <v>3.4191539775000002</v>
      </c>
      <c r="C342" s="19">
        <v>9.0977454750000006E-2</v>
      </c>
      <c r="D342" s="19">
        <f ca="1">SUM(B342:C342)</f>
        <v>3.5101314322500001</v>
      </c>
    </row>
    <row r="343" spans="1:4" x14ac:dyDescent="0.2">
      <c r="A343" s="41" t="s">
        <v>52</v>
      </c>
      <c r="B343" s="19">
        <v>3.4191539775000002</v>
      </c>
      <c r="C343" s="19">
        <v>4.3489222875000004E-2</v>
      </c>
      <c r="D343" s="19">
        <f ca="1">SUM(B343:C343)</f>
        <v>3.4626432003750001</v>
      </c>
    </row>
    <row r="344" spans="1:4" x14ac:dyDescent="0.2">
      <c r="A344" s="41" t="s">
        <v>16</v>
      </c>
      <c r="B344" s="19">
        <v>3.4191539775000002</v>
      </c>
      <c r="C344" s="19">
        <v>8.9977702500000003E-3</v>
      </c>
      <c r="D344" s="19">
        <f ca="1">SUM(B344:C344)</f>
        <v>3.4281517477500003</v>
      </c>
    </row>
    <row r="345" spans="1:4" x14ac:dyDescent="0.2">
      <c r="A345" s="41" t="s">
        <v>259</v>
      </c>
      <c r="B345" s="19">
        <v>3.4191539775000002</v>
      </c>
      <c r="C345" s="19">
        <v>0</v>
      </c>
      <c r="D345" s="19">
        <f ca="1">SUM(B345:C345)</f>
        <v>3.4191539775000002</v>
      </c>
    </row>
    <row r="346" spans="1:4" x14ac:dyDescent="0.2">
      <c r="A346" s="41" t="s">
        <v>807</v>
      </c>
      <c r="B346" s="19">
        <v>1.3371729917256172</v>
      </c>
      <c r="C346" s="19">
        <v>0.71393064766179304</v>
      </c>
      <c r="D346" s="19">
        <f ca="1">SUM(B346:C346)</f>
        <v>2.05110363938741</v>
      </c>
    </row>
    <row r="347" spans="1:4" x14ac:dyDescent="0.2">
      <c r="A347" s="41" t="s">
        <v>26</v>
      </c>
      <c r="B347" s="19">
        <v>0</v>
      </c>
      <c r="C347" s="19">
        <v>1.8136396422269843</v>
      </c>
      <c r="D347" s="19">
        <f ca="1">SUM(B347:C347)</f>
        <v>1.8136396422269843</v>
      </c>
    </row>
    <row r="348" spans="1:4" x14ac:dyDescent="0.2">
      <c r="A348" s="41" t="s">
        <v>28</v>
      </c>
      <c r="B348" s="19">
        <v>0</v>
      </c>
      <c r="C348" s="19">
        <v>1.8136396422269843</v>
      </c>
      <c r="D348" s="19">
        <f ca="1">SUM(B348:C348)</f>
        <v>1.8136396422269843</v>
      </c>
    </row>
    <row r="349" spans="1:4" x14ac:dyDescent="0.2">
      <c r="A349" s="41" t="s">
        <v>33</v>
      </c>
      <c r="B349" s="19">
        <v>0</v>
      </c>
      <c r="C349" s="19">
        <v>1.8136396422269843</v>
      </c>
      <c r="D349" s="19">
        <f ca="1">SUM(B349:C349)</f>
        <v>1.8136396422269843</v>
      </c>
    </row>
    <row r="350" spans="1:4" x14ac:dyDescent="0.2">
      <c r="A350" s="41" t="s">
        <v>34</v>
      </c>
      <c r="B350" s="19">
        <v>0</v>
      </c>
      <c r="C350" s="19">
        <v>1.8136396422269843</v>
      </c>
      <c r="D350" s="19">
        <f ca="1">SUM(B350:C350)</f>
        <v>1.8136396422269843</v>
      </c>
    </row>
    <row r="351" spans="1:4" x14ac:dyDescent="0.2">
      <c r="A351" s="41" t="s">
        <v>35</v>
      </c>
      <c r="B351" s="19">
        <v>0</v>
      </c>
      <c r="C351" s="19">
        <v>1.8136396422269843</v>
      </c>
      <c r="D351" s="19">
        <f ca="1">SUM(B351:C351)</f>
        <v>1.8136396422269843</v>
      </c>
    </row>
    <row r="352" spans="1:4" x14ac:dyDescent="0.2">
      <c r="A352" s="41" t="s">
        <v>43</v>
      </c>
      <c r="B352" s="19">
        <v>0</v>
      </c>
      <c r="C352" s="19">
        <v>1.8136396422269843</v>
      </c>
      <c r="D352" s="19">
        <f ca="1">SUM(B352:C352)</f>
        <v>1.8136396422269843</v>
      </c>
    </row>
    <row r="353" spans="1:4" x14ac:dyDescent="0.2">
      <c r="A353" s="41" t="s">
        <v>47</v>
      </c>
      <c r="B353" s="19">
        <v>0</v>
      </c>
      <c r="C353" s="19">
        <v>1.8136396422269843</v>
      </c>
      <c r="D353" s="19">
        <f ca="1">SUM(B353:C353)</f>
        <v>1.8136396422269843</v>
      </c>
    </row>
    <row r="354" spans="1:4" x14ac:dyDescent="0.2">
      <c r="A354" s="41" t="s">
        <v>49</v>
      </c>
      <c r="B354" s="19">
        <v>0</v>
      </c>
      <c r="C354" s="19">
        <v>1.8136396422269843</v>
      </c>
      <c r="D354" s="19">
        <f ca="1">SUM(B354:C354)</f>
        <v>1.8136396422269843</v>
      </c>
    </row>
    <row r="355" spans="1:4" x14ac:dyDescent="0.2">
      <c r="A355" s="41" t="s">
        <v>50</v>
      </c>
      <c r="B355" s="19">
        <v>0</v>
      </c>
      <c r="C355" s="19">
        <v>1.8136396422269843</v>
      </c>
      <c r="D355" s="19">
        <f ca="1">SUM(B355:C355)</f>
        <v>1.8136396422269843</v>
      </c>
    </row>
    <row r="356" spans="1:4" x14ac:dyDescent="0.2">
      <c r="A356" s="41" t="s">
        <v>37</v>
      </c>
      <c r="B356" s="19">
        <v>0</v>
      </c>
      <c r="C356" s="19">
        <v>1.8136396422269843</v>
      </c>
      <c r="D356" s="19">
        <f ca="1">SUM(B356:C356)</f>
        <v>1.8136396422269843</v>
      </c>
    </row>
    <row r="357" spans="1:4" x14ac:dyDescent="0.2">
      <c r="A357" s="41" t="s">
        <v>38</v>
      </c>
      <c r="B357" s="19">
        <v>0</v>
      </c>
      <c r="C357" s="19">
        <v>1.8136396422269843</v>
      </c>
      <c r="D357" s="19">
        <f ca="1">SUM(B357:C357)</f>
        <v>1.8136396422269843</v>
      </c>
    </row>
    <row r="358" spans="1:4" x14ac:dyDescent="0.2">
      <c r="A358" s="41" t="s">
        <v>39</v>
      </c>
      <c r="B358" s="19">
        <v>0</v>
      </c>
      <c r="C358" s="19">
        <v>1.8136396422269843</v>
      </c>
      <c r="D358" s="19">
        <f ca="1">SUM(B358:C358)</f>
        <v>1.8136396422269843</v>
      </c>
    </row>
    <row r="359" spans="1:4" x14ac:dyDescent="0.2">
      <c r="A359" s="41" t="s">
        <v>22</v>
      </c>
      <c r="B359" s="19">
        <v>0</v>
      </c>
      <c r="C359" s="19">
        <v>1.8136396422269843</v>
      </c>
      <c r="D359" s="19">
        <f ca="1">SUM(B359:C359)</f>
        <v>1.8136396422269843</v>
      </c>
    </row>
    <row r="360" spans="1:4" x14ac:dyDescent="0.2">
      <c r="A360" s="41" t="s">
        <v>23</v>
      </c>
      <c r="B360" s="19">
        <v>0</v>
      </c>
      <c r="C360" s="19">
        <v>1.8136396422269843</v>
      </c>
      <c r="D360" s="19">
        <f ca="1">SUM(B360:C360)</f>
        <v>1.8136396422269843</v>
      </c>
    </row>
    <row r="361" spans="1:4" x14ac:dyDescent="0.2">
      <c r="A361" s="41" t="s">
        <v>24</v>
      </c>
      <c r="B361" s="19">
        <v>0</v>
      </c>
      <c r="C361" s="19">
        <v>1.8136396422269843</v>
      </c>
      <c r="D361" s="19">
        <f ca="1">SUM(B361:C361)</f>
        <v>1.8136396422269843</v>
      </c>
    </row>
    <row r="362" spans="1:4" x14ac:dyDescent="0.2">
      <c r="A362" s="41" t="s">
        <v>25</v>
      </c>
      <c r="B362" s="19">
        <v>0</v>
      </c>
      <c r="C362" s="19">
        <v>1.8136396422269843</v>
      </c>
      <c r="D362" s="19">
        <f ca="1">SUM(B362:C362)</f>
        <v>1.8136396422269843</v>
      </c>
    </row>
    <row r="363" spans="1:4" x14ac:dyDescent="0.2">
      <c r="A363" s="41" t="s">
        <v>27</v>
      </c>
      <c r="B363" s="19">
        <v>0</v>
      </c>
      <c r="C363" s="19">
        <v>1.8136396422269843</v>
      </c>
      <c r="D363" s="19">
        <f ca="1">SUM(B363:C363)</f>
        <v>1.8136396422269843</v>
      </c>
    </row>
    <row r="364" spans="1:4" x14ac:dyDescent="0.2">
      <c r="A364" s="41" t="s">
        <v>29</v>
      </c>
      <c r="B364" s="19">
        <v>0</v>
      </c>
      <c r="C364" s="19">
        <v>1.8136396422269843</v>
      </c>
      <c r="D364" s="19">
        <f ca="1">SUM(B364:C364)</f>
        <v>1.8136396422269843</v>
      </c>
    </row>
    <row r="365" spans="1:4" x14ac:dyDescent="0.2">
      <c r="A365" s="41" t="s">
        <v>30</v>
      </c>
      <c r="B365" s="19">
        <v>0</v>
      </c>
      <c r="C365" s="19">
        <v>1.8136396422269843</v>
      </c>
      <c r="D365" s="19">
        <f ca="1">SUM(B365:C365)</f>
        <v>1.8136396422269843</v>
      </c>
    </row>
    <row r="366" spans="1:4" x14ac:dyDescent="0.2">
      <c r="A366" s="41" t="s">
        <v>31</v>
      </c>
      <c r="B366" s="19">
        <v>0</v>
      </c>
      <c r="C366" s="19">
        <v>1.8136396422269843</v>
      </c>
      <c r="D366" s="19">
        <f ca="1">SUM(B366:C366)</f>
        <v>1.8136396422269843</v>
      </c>
    </row>
    <row r="367" spans="1:4" x14ac:dyDescent="0.2">
      <c r="A367" s="41" t="s">
        <v>32</v>
      </c>
      <c r="B367" s="19">
        <v>0</v>
      </c>
      <c r="C367" s="19">
        <v>1.8136396422269843</v>
      </c>
      <c r="D367" s="19">
        <f ca="1">SUM(B367:C367)</f>
        <v>1.8136396422269843</v>
      </c>
    </row>
    <row r="368" spans="1:4" x14ac:dyDescent="0.2">
      <c r="A368" s="41" t="s">
        <v>36</v>
      </c>
      <c r="B368" s="19">
        <v>0</v>
      </c>
      <c r="C368" s="19">
        <v>1.8136396422269843</v>
      </c>
      <c r="D368" s="19">
        <f ca="1">SUM(B368:C368)</f>
        <v>1.8136396422269843</v>
      </c>
    </row>
    <row r="369" spans="1:4" x14ac:dyDescent="0.2">
      <c r="A369" s="41" t="s">
        <v>40</v>
      </c>
      <c r="B369" s="19">
        <v>0</v>
      </c>
      <c r="C369" s="19">
        <v>1.8136396422269843</v>
      </c>
      <c r="D369" s="19">
        <f ca="1">SUM(B369:C369)</f>
        <v>1.8136396422269843</v>
      </c>
    </row>
    <row r="370" spans="1:4" x14ac:dyDescent="0.2">
      <c r="A370" s="41" t="s">
        <v>41</v>
      </c>
      <c r="B370" s="19">
        <v>0</v>
      </c>
      <c r="C370" s="19">
        <v>1.8136396422269843</v>
      </c>
      <c r="D370" s="19">
        <f ca="1">SUM(B370:C370)</f>
        <v>1.8136396422269843</v>
      </c>
    </row>
    <row r="371" spans="1:4" x14ac:dyDescent="0.2">
      <c r="A371" s="41" t="s">
        <v>42</v>
      </c>
      <c r="B371" s="19">
        <v>0</v>
      </c>
      <c r="C371" s="19">
        <v>1.8136396422269843</v>
      </c>
      <c r="D371" s="19">
        <f ca="1">SUM(B371:C371)</f>
        <v>1.8136396422269843</v>
      </c>
    </row>
    <row r="372" spans="1:4" x14ac:dyDescent="0.2">
      <c r="A372" s="41" t="s">
        <v>44</v>
      </c>
      <c r="B372" s="19">
        <v>0</v>
      </c>
      <c r="C372" s="19">
        <v>1.8136396422269843</v>
      </c>
      <c r="D372" s="19">
        <f ca="1">SUM(B372:C372)</f>
        <v>1.8136396422269843</v>
      </c>
    </row>
    <row r="373" spans="1:4" x14ac:dyDescent="0.2">
      <c r="A373" s="41" t="s">
        <v>45</v>
      </c>
      <c r="B373" s="19">
        <v>0</v>
      </c>
      <c r="C373" s="19">
        <v>1.8136396422269843</v>
      </c>
      <c r="D373" s="19">
        <f ca="1">SUM(B373:C373)</f>
        <v>1.8136396422269843</v>
      </c>
    </row>
    <row r="374" spans="1:4" x14ac:dyDescent="0.2">
      <c r="A374" s="41" t="s">
        <v>46</v>
      </c>
      <c r="B374" s="19">
        <v>0</v>
      </c>
      <c r="C374" s="19">
        <v>1.8136396422269843</v>
      </c>
      <c r="D374" s="19">
        <f ca="1">SUM(B374:C374)</f>
        <v>1.8136396422269843</v>
      </c>
    </row>
    <row r="375" spans="1:4" x14ac:dyDescent="0.2">
      <c r="A375" s="41" t="s">
        <v>48</v>
      </c>
      <c r="B375" s="19">
        <v>0</v>
      </c>
      <c r="C375" s="19">
        <v>1.8136396422269843</v>
      </c>
      <c r="D375" s="19">
        <f ca="1">SUM(B375:C375)</f>
        <v>1.8136396422269843</v>
      </c>
    </row>
    <row r="376" spans="1:4" x14ac:dyDescent="0.2">
      <c r="A376" s="41" t="s">
        <v>421</v>
      </c>
      <c r="B376" s="19">
        <v>0</v>
      </c>
      <c r="C376" s="19">
        <v>0.87308434085900666</v>
      </c>
      <c r="D376" s="19">
        <f ca="1">SUM(B376:C376)</f>
        <v>0.87308434085900666</v>
      </c>
    </row>
    <row r="377" spans="1:4" x14ac:dyDescent="0.2">
      <c r="A377" s="41" t="s">
        <v>422</v>
      </c>
      <c r="B377" s="19">
        <v>0</v>
      </c>
      <c r="C377" s="19">
        <v>0.87308434085900666</v>
      </c>
      <c r="D377" s="19">
        <f ca="1">SUM(B377:C377)</f>
        <v>0.87308434085900666</v>
      </c>
    </row>
    <row r="378" spans="1:4" x14ac:dyDescent="0.2">
      <c r="A378" s="41" t="s">
        <v>248</v>
      </c>
      <c r="B378" s="19">
        <v>0</v>
      </c>
      <c r="C378" s="19">
        <v>0.87308434085900666</v>
      </c>
      <c r="D378" s="19">
        <f ca="1">SUM(B378:C378)</f>
        <v>0.87308434085900666</v>
      </c>
    </row>
    <row r="379" spans="1:4" x14ac:dyDescent="0.2">
      <c r="A379" s="41" t="s">
        <v>423</v>
      </c>
      <c r="B379" s="19">
        <v>0</v>
      </c>
      <c r="C379" s="19">
        <v>0.87308434085900666</v>
      </c>
      <c r="D379" s="19">
        <f ca="1">SUM(B379:C379)</f>
        <v>0.87308434085900666</v>
      </c>
    </row>
    <row r="380" spans="1:4" x14ac:dyDescent="0.2">
      <c r="A380" s="41" t="s">
        <v>806</v>
      </c>
      <c r="B380" s="19">
        <v>-573.33172419755442</v>
      </c>
      <c r="C380" s="19">
        <v>-306.10780483472649</v>
      </c>
      <c r="D380" s="19">
        <f ca="1">SUM(B380:C380)</f>
        <v>-879.43952903228092</v>
      </c>
    </row>
    <row r="381" spans="1:4" x14ac:dyDescent="0.2">
      <c r="A381" s="43" t="s">
        <v>144</v>
      </c>
      <c r="B381" s="20">
        <f ca="1">SUM(B13:B380)+B9+B10</f>
        <v>37638.709122178021</v>
      </c>
      <c r="C381" s="20">
        <f t="shared" ref="C381:D381" ca="1" si="0">SUM(C13:C380)+C9+C10</f>
        <v>23456.249050545055</v>
      </c>
      <c r="D381" s="20">
        <f t="shared" ca="1" si="0"/>
        <v>61094.958172723011</v>
      </c>
    </row>
  </sheetData>
  <sortState ref="A13:D380">
    <sortCondition descending="1" ref="D13:D38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2022-07-24T10:28:37Z</dcterms:modified>
</cp:coreProperties>
</file>